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65" windowWidth="15120" windowHeight="7950" tabRatio="829" activeTab="10"/>
  </bookViews>
  <sheets>
    <sheet name="60" sheetId="1" r:id="rId1"/>
    <sheet name="200" sheetId="2" r:id="rId2"/>
    <sheet name="400" sheetId="3" r:id="rId3"/>
    <sheet name="800" sheetId="4" r:id="rId4"/>
    <sheet name="1500" sheetId="5" r:id="rId5"/>
    <sheet name="длина" sheetId="9" r:id="rId6"/>
    <sheet name="прил. шест" sheetId="18" r:id="rId7"/>
    <sheet name="шест" sheetId="12" r:id="rId8"/>
    <sheet name="тройной" sheetId="13" r:id="rId9"/>
    <sheet name="эстаф.4х200" sheetId="14" r:id="rId10"/>
    <sheet name="ходьба" sheetId="16" r:id="rId11"/>
  </sheets>
  <externalReferences>
    <externalReference r:id="rId12"/>
  </externalReferences>
  <calcPr calcId="162913"/>
</workbook>
</file>

<file path=xl/calcChain.xml><?xml version="1.0" encoding="utf-8"?>
<calcChain xmlns="http://schemas.openxmlformats.org/spreadsheetml/2006/main">
  <c r="L22" i="1" l="1"/>
  <c r="J22" i="1"/>
  <c r="G22" i="1"/>
  <c r="F22" i="1"/>
  <c r="E22" i="1"/>
  <c r="D22" i="1"/>
  <c r="C22" i="1"/>
  <c r="L21" i="1"/>
  <c r="J21" i="1"/>
  <c r="G21" i="1"/>
  <c r="F21" i="1"/>
  <c r="E21" i="1"/>
  <c r="D21" i="1"/>
  <c r="C21" i="1"/>
  <c r="L20" i="1"/>
  <c r="J20" i="1"/>
  <c r="G20" i="1"/>
  <c r="F20" i="1"/>
  <c r="E20" i="1"/>
  <c r="D20" i="1"/>
  <c r="C20" i="1"/>
  <c r="L19" i="1"/>
  <c r="J19" i="1"/>
  <c r="G19" i="1"/>
  <c r="F19" i="1"/>
  <c r="E19" i="1"/>
  <c r="D19" i="1"/>
  <c r="C19" i="1"/>
  <c r="L18" i="1"/>
  <c r="G18" i="1"/>
  <c r="F18" i="1"/>
  <c r="E18" i="1"/>
  <c r="D18" i="1"/>
  <c r="C18" i="1"/>
  <c r="L17" i="1"/>
  <c r="J17" i="1"/>
  <c r="G17" i="1"/>
  <c r="F17" i="1"/>
  <c r="E17" i="1"/>
  <c r="D17" i="1"/>
  <c r="C17" i="1"/>
  <c r="L16" i="1"/>
  <c r="J16" i="1"/>
  <c r="G16" i="1"/>
  <c r="F16" i="1"/>
  <c r="E16" i="1"/>
  <c r="D16" i="1"/>
  <c r="C16" i="1"/>
  <c r="L15" i="1"/>
  <c r="G15" i="1"/>
  <c r="F15" i="1"/>
  <c r="E15" i="1"/>
  <c r="D15" i="1"/>
  <c r="C15" i="1"/>
  <c r="L14" i="1"/>
  <c r="J14" i="1"/>
  <c r="G14" i="1"/>
  <c r="F14" i="1"/>
  <c r="E14" i="1"/>
  <c r="D14" i="1"/>
  <c r="C14" i="1"/>
  <c r="G167" i="14" l="1"/>
  <c r="F167" i="14"/>
  <c r="E167" i="14"/>
  <c r="D167" i="14"/>
  <c r="C167" i="14"/>
  <c r="G166" i="14"/>
  <c r="F166" i="14"/>
  <c r="E166" i="14"/>
  <c r="D166" i="14"/>
  <c r="C166" i="14"/>
  <c r="G165" i="14"/>
  <c r="F165" i="14"/>
  <c r="E165" i="14"/>
  <c r="D165" i="14"/>
  <c r="C165" i="14"/>
  <c r="G164" i="14"/>
  <c r="F164" i="14"/>
  <c r="E164" i="14"/>
  <c r="D164" i="14"/>
  <c r="C164" i="14"/>
  <c r="G163" i="14"/>
  <c r="F163" i="14"/>
  <c r="E163" i="14"/>
  <c r="D163" i="14"/>
  <c r="C163" i="14"/>
  <c r="G162" i="14"/>
  <c r="F162" i="14"/>
  <c r="E162" i="14"/>
  <c r="D162" i="14"/>
  <c r="C162" i="14"/>
  <c r="G161" i="14"/>
  <c r="F161" i="14"/>
  <c r="E161" i="14"/>
  <c r="D161" i="14"/>
  <c r="C161" i="14"/>
  <c r="G160" i="14"/>
  <c r="F160" i="14"/>
  <c r="E160" i="14"/>
  <c r="D160" i="14"/>
  <c r="C160" i="14"/>
  <c r="G153" i="14"/>
  <c r="F153" i="14"/>
  <c r="E153" i="14"/>
  <c r="D153" i="14"/>
  <c r="C153" i="14"/>
  <c r="G152" i="14"/>
  <c r="F152" i="14"/>
  <c r="E152" i="14"/>
  <c r="D152" i="14"/>
  <c r="C152" i="14"/>
  <c r="G151" i="14"/>
  <c r="F151" i="14"/>
  <c r="E151" i="14"/>
  <c r="D151" i="14"/>
  <c r="C151" i="14"/>
  <c r="G150" i="14"/>
  <c r="F150" i="14"/>
  <c r="E150" i="14"/>
  <c r="D150" i="14"/>
  <c r="C150" i="14"/>
  <c r="G130" i="14"/>
  <c r="F130" i="14"/>
  <c r="E130" i="14"/>
  <c r="D130" i="14"/>
  <c r="C130" i="14"/>
  <c r="G129" i="14"/>
  <c r="F129" i="14"/>
  <c r="E129" i="14"/>
  <c r="D129" i="14"/>
  <c r="C129" i="14"/>
  <c r="G128" i="14"/>
  <c r="F128" i="14"/>
  <c r="E128" i="14"/>
  <c r="D128" i="14"/>
  <c r="C128" i="14"/>
  <c r="G127" i="14"/>
  <c r="F127" i="14"/>
  <c r="E127" i="14"/>
  <c r="D127" i="14"/>
  <c r="C127" i="14"/>
  <c r="G126" i="14"/>
  <c r="F126" i="14"/>
  <c r="E126" i="14"/>
  <c r="D126" i="14"/>
  <c r="C126" i="14"/>
  <c r="G125" i="14"/>
  <c r="F125" i="14"/>
  <c r="E125" i="14"/>
  <c r="D125" i="14"/>
  <c r="C125" i="14"/>
  <c r="G124" i="14"/>
  <c r="F124" i="14"/>
  <c r="E124" i="14"/>
  <c r="D124" i="14"/>
  <c r="C124" i="14"/>
  <c r="G123" i="14"/>
  <c r="F123" i="14"/>
  <c r="E123" i="14"/>
  <c r="D123" i="14"/>
  <c r="C123" i="14"/>
  <c r="G122" i="14"/>
  <c r="F122" i="14"/>
  <c r="E122" i="14"/>
  <c r="D122" i="14"/>
  <c r="C122" i="14"/>
  <c r="G121" i="14"/>
  <c r="F121" i="14"/>
  <c r="E121" i="14"/>
  <c r="D121" i="14"/>
  <c r="C121" i="14"/>
  <c r="G120" i="14"/>
  <c r="F120" i="14"/>
  <c r="E120" i="14"/>
  <c r="D120" i="14"/>
  <c r="C120" i="14"/>
  <c r="G119" i="14"/>
  <c r="F119" i="14"/>
  <c r="E119" i="14"/>
  <c r="D119" i="14"/>
  <c r="C119" i="14"/>
  <c r="G118" i="14"/>
  <c r="F118" i="14"/>
  <c r="E118" i="14"/>
  <c r="D118" i="14"/>
  <c r="C118" i="14"/>
  <c r="G117" i="14"/>
  <c r="F117" i="14"/>
  <c r="E117" i="14"/>
  <c r="D117" i="14"/>
  <c r="C117" i="14"/>
  <c r="G116" i="14"/>
  <c r="F116" i="14"/>
  <c r="E116" i="14"/>
  <c r="D116" i="14"/>
  <c r="C116" i="14"/>
  <c r="G115" i="14"/>
  <c r="F115" i="14"/>
  <c r="E115" i="14"/>
  <c r="D115" i="14"/>
  <c r="C115" i="14"/>
  <c r="G114" i="14"/>
  <c r="F114" i="14"/>
  <c r="E114" i="14"/>
  <c r="D114" i="14"/>
  <c r="C114" i="14"/>
  <c r="G113" i="14"/>
  <c r="F113" i="14"/>
  <c r="E113" i="14"/>
  <c r="D113" i="14"/>
  <c r="C113" i="14"/>
  <c r="G112" i="14"/>
  <c r="F112" i="14"/>
  <c r="E112" i="14"/>
  <c r="D112" i="14"/>
  <c r="C112" i="14"/>
  <c r="G111" i="14"/>
  <c r="F111" i="14"/>
  <c r="E111" i="14"/>
  <c r="D111" i="14"/>
  <c r="C111" i="14"/>
  <c r="G110" i="14"/>
  <c r="F110" i="14"/>
  <c r="E110" i="14"/>
  <c r="D110" i="14"/>
  <c r="C110" i="14"/>
  <c r="G109" i="14"/>
  <c r="F109" i="14"/>
  <c r="E109" i="14"/>
  <c r="D109" i="14"/>
  <c r="C109" i="14"/>
  <c r="G108" i="14"/>
  <c r="F108" i="14"/>
  <c r="E108" i="14"/>
  <c r="D108" i="14"/>
  <c r="C108" i="14"/>
  <c r="G107" i="14"/>
  <c r="F107" i="14"/>
  <c r="E107" i="14"/>
  <c r="D107" i="14"/>
  <c r="C107" i="14"/>
  <c r="G106" i="14"/>
  <c r="F106" i="14"/>
  <c r="E106" i="14"/>
  <c r="D106" i="14"/>
  <c r="C106" i="14"/>
  <c r="G105" i="14"/>
  <c r="F105" i="14"/>
  <c r="E105" i="14"/>
  <c r="D105" i="14"/>
  <c r="C105" i="14"/>
  <c r="G104" i="14"/>
  <c r="F104" i="14"/>
  <c r="E104" i="14"/>
  <c r="D104" i="14"/>
  <c r="C104" i="14"/>
  <c r="G103" i="14"/>
  <c r="F103" i="14"/>
  <c r="E103" i="14"/>
  <c r="D103" i="14"/>
  <c r="C103" i="14"/>
  <c r="G102" i="14"/>
  <c r="F102" i="14"/>
  <c r="E102" i="14"/>
  <c r="D102" i="14"/>
  <c r="C102" i="14"/>
  <c r="G101" i="14"/>
  <c r="F101" i="14"/>
  <c r="E101" i="14"/>
  <c r="D101" i="14"/>
  <c r="C101" i="14"/>
  <c r="G100" i="14"/>
  <c r="F100" i="14"/>
  <c r="E100" i="14"/>
  <c r="D100" i="14"/>
  <c r="C100" i="14"/>
  <c r="G87" i="14"/>
  <c r="F87" i="14"/>
  <c r="E87" i="14"/>
  <c r="D87" i="14"/>
  <c r="C87" i="14"/>
  <c r="G86" i="14"/>
  <c r="F86" i="14"/>
  <c r="E86" i="14"/>
  <c r="D86" i="14"/>
  <c r="C86" i="14"/>
  <c r="G85" i="14"/>
  <c r="F85" i="14"/>
  <c r="E85" i="14"/>
  <c r="D85" i="14"/>
  <c r="C85" i="14"/>
  <c r="G84" i="14"/>
  <c r="F84" i="14"/>
  <c r="E84" i="14"/>
  <c r="D84" i="14"/>
  <c r="C84" i="14"/>
  <c r="G83" i="14"/>
  <c r="F83" i="14"/>
  <c r="E83" i="14"/>
  <c r="D83" i="14"/>
  <c r="C83" i="14"/>
  <c r="G82" i="14"/>
  <c r="F82" i="14"/>
  <c r="E82" i="14"/>
  <c r="D82" i="14"/>
  <c r="C82" i="14"/>
  <c r="G81" i="14"/>
  <c r="F81" i="14"/>
  <c r="E81" i="14"/>
  <c r="D81" i="14"/>
  <c r="C81" i="14"/>
  <c r="G80" i="14"/>
  <c r="F80" i="14"/>
  <c r="E80" i="14"/>
  <c r="D80" i="14"/>
  <c r="C80" i="14"/>
  <c r="G79" i="14"/>
  <c r="F79" i="14"/>
  <c r="E79" i="14"/>
  <c r="D79" i="14"/>
  <c r="C79" i="14"/>
  <c r="G78" i="14"/>
  <c r="F78" i="14"/>
  <c r="E78" i="14"/>
  <c r="D78" i="14"/>
  <c r="C78" i="14"/>
  <c r="G77" i="14"/>
  <c r="F77" i="14"/>
  <c r="E77" i="14"/>
  <c r="D77" i="14"/>
  <c r="C77" i="14"/>
  <c r="G76" i="14"/>
  <c r="F76" i="14"/>
  <c r="E76" i="14"/>
  <c r="D76" i="14"/>
  <c r="C76" i="14"/>
  <c r="G75" i="14"/>
  <c r="F75" i="14"/>
  <c r="E75" i="14"/>
  <c r="D75" i="14"/>
  <c r="C75" i="14"/>
  <c r="G74" i="14"/>
  <c r="F74" i="14"/>
  <c r="E74" i="14"/>
  <c r="D74" i="14"/>
  <c r="C74" i="14"/>
  <c r="G73" i="14"/>
  <c r="F73" i="14"/>
  <c r="E73" i="14"/>
  <c r="D73" i="14"/>
  <c r="C73" i="14"/>
  <c r="G72" i="14"/>
  <c r="F72" i="14"/>
  <c r="E72" i="14"/>
  <c r="D72" i="14"/>
  <c r="C72" i="14"/>
  <c r="G71" i="14"/>
  <c r="F71" i="14"/>
  <c r="E71" i="14"/>
  <c r="D71" i="14"/>
  <c r="C71" i="14"/>
  <c r="G70" i="14"/>
  <c r="F70" i="14"/>
  <c r="E70" i="14"/>
  <c r="D70" i="14"/>
  <c r="C70" i="14"/>
  <c r="G69" i="14"/>
  <c r="F69" i="14"/>
  <c r="E69" i="14"/>
  <c r="D69" i="14"/>
  <c r="C69" i="14"/>
  <c r="G68" i="14"/>
  <c r="F68" i="14"/>
  <c r="E68" i="14"/>
  <c r="D68" i="14"/>
  <c r="C68" i="14"/>
  <c r="G67" i="14"/>
  <c r="F67" i="14"/>
  <c r="E67" i="14"/>
  <c r="D67" i="14"/>
  <c r="C67" i="14"/>
  <c r="G66" i="14"/>
  <c r="F66" i="14"/>
  <c r="E66" i="14"/>
  <c r="D66" i="14"/>
  <c r="C66" i="14"/>
  <c r="G65" i="14"/>
  <c r="F65" i="14"/>
  <c r="E65" i="14"/>
  <c r="D65" i="14"/>
  <c r="C65" i="14"/>
  <c r="G64" i="14"/>
  <c r="F64" i="14"/>
  <c r="E64" i="14"/>
  <c r="D64" i="14"/>
  <c r="C64" i="14"/>
  <c r="G63" i="14"/>
  <c r="F63" i="14"/>
  <c r="E63" i="14"/>
  <c r="D63" i="14"/>
  <c r="C63" i="14"/>
  <c r="G62" i="14"/>
  <c r="F62" i="14"/>
  <c r="E62" i="14"/>
  <c r="D62" i="14"/>
  <c r="C62" i="14"/>
  <c r="G61" i="14"/>
  <c r="F61" i="14"/>
  <c r="E61" i="14"/>
  <c r="D61" i="14"/>
  <c r="C61" i="14"/>
  <c r="G60" i="14"/>
  <c r="F60" i="14"/>
  <c r="E60" i="14"/>
  <c r="D60" i="14"/>
  <c r="C60" i="14"/>
  <c r="G59" i="14"/>
  <c r="F59" i="14"/>
  <c r="E59" i="14"/>
  <c r="D59" i="14"/>
  <c r="C59" i="14"/>
  <c r="G58" i="14"/>
  <c r="F58" i="14"/>
  <c r="E58" i="14"/>
  <c r="D58" i="14"/>
  <c r="C58" i="14"/>
  <c r="G57" i="14"/>
  <c r="F57" i="14"/>
  <c r="E57" i="14"/>
  <c r="D57" i="14"/>
  <c r="C57" i="14"/>
  <c r="G56" i="14"/>
  <c r="F56" i="14"/>
  <c r="E56" i="14"/>
  <c r="D56" i="14"/>
  <c r="C56" i="14"/>
  <c r="G55" i="14"/>
  <c r="F55" i="14"/>
  <c r="E55" i="14"/>
  <c r="D55" i="14"/>
  <c r="C55" i="14"/>
  <c r="G54" i="14"/>
  <c r="F54" i="14"/>
  <c r="E54" i="14"/>
  <c r="D54" i="14"/>
  <c r="C54" i="14"/>
  <c r="K20" i="14"/>
  <c r="G20" i="14"/>
  <c r="F20" i="14"/>
  <c r="E20" i="14"/>
  <c r="D20" i="14"/>
  <c r="C20" i="14"/>
  <c r="K19" i="14"/>
  <c r="G19" i="14"/>
  <c r="F19" i="14"/>
  <c r="E19" i="14"/>
  <c r="D19" i="14"/>
  <c r="C19" i="14"/>
  <c r="K18" i="14"/>
  <c r="G18" i="14"/>
  <c r="F18" i="14"/>
  <c r="E18" i="14"/>
  <c r="D18" i="14"/>
  <c r="C18" i="14"/>
  <c r="K17" i="14"/>
  <c r="G17" i="14"/>
  <c r="F17" i="14"/>
  <c r="E17" i="14"/>
  <c r="D17" i="14"/>
  <c r="C17" i="14"/>
  <c r="K16" i="14"/>
  <c r="G16" i="14"/>
  <c r="F16" i="14"/>
  <c r="E16" i="14"/>
  <c r="D16" i="14"/>
  <c r="C16" i="14"/>
  <c r="K15" i="14"/>
  <c r="G15" i="14"/>
  <c r="F15" i="14"/>
  <c r="E15" i="14"/>
  <c r="D15" i="14"/>
  <c r="C15" i="14"/>
  <c r="K14" i="14"/>
  <c r="G14" i="14"/>
  <c r="F14" i="14"/>
  <c r="E14" i="14"/>
  <c r="D14" i="14"/>
  <c r="C14" i="14"/>
  <c r="K13" i="14"/>
  <c r="I13" i="14"/>
  <c r="G13" i="14"/>
  <c r="F13" i="14"/>
  <c r="E13" i="14"/>
  <c r="D13" i="14"/>
  <c r="C13" i="14"/>
  <c r="L15" i="16"/>
  <c r="G15" i="16"/>
  <c r="F15" i="16"/>
  <c r="E15" i="16"/>
  <c r="D15" i="16"/>
  <c r="C15" i="16"/>
  <c r="L14" i="16"/>
  <c r="J14" i="16"/>
  <c r="G14" i="16"/>
  <c r="F14" i="16"/>
  <c r="E14" i="16"/>
  <c r="D14" i="16"/>
  <c r="C14" i="16"/>
  <c r="R14" i="13"/>
  <c r="P14" i="13"/>
  <c r="G14" i="13"/>
  <c r="F14" i="13"/>
  <c r="E14" i="13"/>
  <c r="D14" i="13"/>
  <c r="C14" i="13"/>
  <c r="L24" i="4"/>
  <c r="G24" i="4"/>
  <c r="F24" i="4"/>
  <c r="E24" i="4"/>
  <c r="D24" i="4"/>
  <c r="C24" i="4"/>
  <c r="L23" i="4"/>
  <c r="G23" i="4"/>
  <c r="F23" i="4"/>
  <c r="E23" i="4"/>
  <c r="D23" i="4"/>
  <c r="C23" i="4"/>
  <c r="L22" i="4"/>
  <c r="J22" i="4"/>
  <c r="G22" i="4"/>
  <c r="F22" i="4"/>
  <c r="E22" i="4"/>
  <c r="D22" i="4"/>
  <c r="C22" i="4"/>
  <c r="L21" i="4"/>
  <c r="J21" i="4"/>
  <c r="G21" i="4"/>
  <c r="F21" i="4"/>
  <c r="E21" i="4"/>
  <c r="D21" i="4"/>
  <c r="C21" i="4"/>
  <c r="L20" i="4"/>
  <c r="J20" i="4"/>
  <c r="G20" i="4"/>
  <c r="F20" i="4"/>
  <c r="E20" i="4"/>
  <c r="D20" i="4"/>
  <c r="C20" i="4"/>
  <c r="L19" i="4"/>
  <c r="J19" i="4"/>
  <c r="G19" i="4"/>
  <c r="F19" i="4"/>
  <c r="E19" i="4"/>
  <c r="D19" i="4"/>
  <c r="C19" i="4"/>
  <c r="L18" i="4"/>
  <c r="J18" i="4"/>
  <c r="G18" i="4"/>
  <c r="F18" i="4"/>
  <c r="E18" i="4"/>
  <c r="D18" i="4"/>
  <c r="C18" i="4"/>
  <c r="L17" i="4"/>
  <c r="J17" i="4"/>
  <c r="G17" i="4"/>
  <c r="F17" i="4"/>
  <c r="E17" i="4"/>
  <c r="D17" i="4"/>
  <c r="C17" i="4"/>
  <c r="L16" i="4"/>
  <c r="J16" i="4"/>
  <c r="G16" i="4"/>
  <c r="F16" i="4"/>
  <c r="E16" i="4"/>
  <c r="D16" i="4"/>
  <c r="C16" i="4"/>
  <c r="L15" i="4"/>
  <c r="J15" i="4"/>
  <c r="G15" i="4"/>
  <c r="F15" i="4"/>
  <c r="E15" i="4"/>
  <c r="D15" i="4"/>
  <c r="C15" i="4"/>
  <c r="L14" i="4"/>
  <c r="G14" i="4"/>
  <c r="F14" i="4"/>
  <c r="E14" i="4"/>
  <c r="D14" i="4"/>
  <c r="C14" i="4"/>
  <c r="L24" i="2"/>
  <c r="J24" i="2"/>
  <c r="G24" i="2"/>
  <c r="F24" i="2"/>
  <c r="E24" i="2"/>
  <c r="D24" i="2"/>
  <c r="C24" i="2"/>
  <c r="L23" i="2"/>
  <c r="G23" i="2"/>
  <c r="F23" i="2"/>
  <c r="E23" i="2"/>
  <c r="D23" i="2"/>
  <c r="C23" i="2"/>
  <c r="L22" i="2"/>
  <c r="G22" i="2"/>
  <c r="F22" i="2"/>
  <c r="E22" i="2"/>
  <c r="D22" i="2"/>
  <c r="C22" i="2"/>
  <c r="L21" i="2"/>
  <c r="G21" i="2"/>
  <c r="F21" i="2"/>
  <c r="E21" i="2"/>
  <c r="D21" i="2"/>
  <c r="C21" i="2"/>
  <c r="L20" i="2"/>
  <c r="J20" i="2"/>
  <c r="G20" i="2"/>
  <c r="F20" i="2"/>
  <c r="E20" i="2"/>
  <c r="D20" i="2"/>
  <c r="C20" i="2"/>
  <c r="L19" i="2"/>
  <c r="J19" i="2"/>
  <c r="G19" i="2"/>
  <c r="F19" i="2"/>
  <c r="E19" i="2"/>
  <c r="D19" i="2"/>
  <c r="C19" i="2"/>
  <c r="L18" i="2"/>
  <c r="J18" i="2"/>
  <c r="G18" i="2"/>
  <c r="F18" i="2"/>
  <c r="E18" i="2"/>
  <c r="D18" i="2"/>
  <c r="C18" i="2"/>
  <c r="L17" i="2"/>
  <c r="J17" i="2"/>
  <c r="G17" i="2"/>
  <c r="F17" i="2"/>
  <c r="E17" i="2"/>
  <c r="D17" i="2"/>
  <c r="C17" i="2"/>
  <c r="L16" i="2"/>
  <c r="J16" i="2"/>
  <c r="G16" i="2"/>
  <c r="F16" i="2"/>
  <c r="E16" i="2"/>
  <c r="D16" i="2"/>
  <c r="C16" i="2"/>
  <c r="L15" i="2"/>
  <c r="J15" i="2"/>
  <c r="G15" i="2"/>
  <c r="F15" i="2"/>
  <c r="E15" i="2"/>
  <c r="D15" i="2"/>
  <c r="C15" i="2"/>
  <c r="L14" i="2"/>
  <c r="G14" i="2"/>
  <c r="F14" i="2"/>
  <c r="E14" i="2"/>
  <c r="D14" i="2"/>
  <c r="C14" i="2"/>
  <c r="K16" i="12"/>
  <c r="G16" i="12"/>
  <c r="F16" i="12"/>
  <c r="E16" i="12"/>
  <c r="D16" i="12"/>
  <c r="C16" i="12"/>
  <c r="K15" i="12"/>
  <c r="I15" i="12"/>
  <c r="G15" i="12"/>
  <c r="F15" i="12"/>
  <c r="E15" i="12"/>
  <c r="D15" i="12"/>
  <c r="C15" i="12"/>
  <c r="E172" i="18"/>
  <c r="D172" i="18"/>
  <c r="E171" i="18"/>
  <c r="D171" i="18"/>
  <c r="E162" i="18"/>
  <c r="D162" i="18"/>
  <c r="E161" i="18"/>
  <c r="D161" i="18"/>
  <c r="E160" i="18"/>
  <c r="D160" i="18"/>
  <c r="E159" i="18"/>
  <c r="D159" i="18"/>
  <c r="E133" i="18"/>
  <c r="D133" i="18"/>
  <c r="E132" i="18"/>
  <c r="D132" i="18"/>
  <c r="E131" i="18"/>
  <c r="D131" i="18"/>
  <c r="E130" i="18"/>
  <c r="D130" i="18"/>
  <c r="E129" i="18"/>
  <c r="D129" i="18"/>
  <c r="E128" i="18"/>
  <c r="D128" i="18"/>
  <c r="E127" i="18"/>
  <c r="D127" i="18"/>
  <c r="E80" i="18"/>
  <c r="D80" i="18"/>
  <c r="E79" i="18"/>
  <c r="D79" i="18"/>
  <c r="E78" i="18"/>
  <c r="D78" i="18"/>
  <c r="E77" i="18"/>
  <c r="D77" i="18"/>
  <c r="E10" i="18"/>
  <c r="D10" i="18"/>
  <c r="E9" i="18"/>
  <c r="D9" i="18"/>
  <c r="R76" i="9"/>
  <c r="P76" i="9"/>
  <c r="G76" i="9"/>
  <c r="F76" i="9"/>
  <c r="E76" i="9"/>
  <c r="D76" i="9"/>
  <c r="C76" i="9"/>
  <c r="R75" i="9"/>
  <c r="P75" i="9"/>
  <c r="G75" i="9"/>
  <c r="F75" i="9"/>
  <c r="E75" i="9"/>
  <c r="D75" i="9"/>
  <c r="C75" i="9"/>
  <c r="R14" i="9"/>
  <c r="P14" i="9"/>
  <c r="G14" i="9"/>
  <c r="F14" i="9"/>
  <c r="E14" i="9"/>
  <c r="D14" i="9"/>
  <c r="C14" i="9"/>
  <c r="R13" i="9"/>
  <c r="P13" i="9"/>
  <c r="G13" i="9"/>
  <c r="F13" i="9"/>
  <c r="E13" i="9"/>
  <c r="D13" i="9"/>
  <c r="C13" i="9"/>
  <c r="L19" i="5"/>
  <c r="G19" i="5"/>
  <c r="F19" i="5"/>
  <c r="E19" i="5"/>
  <c r="D19" i="5"/>
  <c r="C19" i="5"/>
  <c r="L18" i="5"/>
  <c r="J18" i="5"/>
  <c r="G18" i="5"/>
  <c r="F18" i="5"/>
  <c r="E18" i="5"/>
  <c r="D18" i="5"/>
  <c r="C18" i="5"/>
  <c r="L17" i="5"/>
  <c r="J17" i="5"/>
  <c r="G17" i="5"/>
  <c r="F17" i="5"/>
  <c r="E17" i="5"/>
  <c r="D17" i="5"/>
  <c r="C17" i="5"/>
  <c r="L16" i="5"/>
  <c r="J16" i="5"/>
  <c r="G16" i="5"/>
  <c r="F16" i="5"/>
  <c r="E16" i="5"/>
  <c r="D16" i="5"/>
  <c r="C16" i="5"/>
  <c r="L15" i="5"/>
  <c r="J15" i="5"/>
  <c r="G15" i="5"/>
  <c r="F15" i="5"/>
  <c r="E15" i="5"/>
  <c r="D15" i="5"/>
  <c r="C15" i="5"/>
  <c r="L14" i="5"/>
  <c r="G14" i="5"/>
  <c r="F14" i="5"/>
  <c r="E14" i="5"/>
  <c r="D14" i="5"/>
  <c r="C14" i="5"/>
  <c r="L23" i="3"/>
  <c r="J23" i="3"/>
  <c r="G23" i="3"/>
  <c r="F23" i="3"/>
  <c r="E23" i="3"/>
  <c r="D23" i="3"/>
  <c r="C23" i="3"/>
  <c r="L22" i="3"/>
  <c r="J22" i="3"/>
  <c r="G22" i="3"/>
  <c r="F22" i="3"/>
  <c r="E22" i="3"/>
  <c r="D22" i="3"/>
  <c r="C22" i="3"/>
  <c r="L21" i="3"/>
  <c r="J21" i="3"/>
  <c r="G21" i="3"/>
  <c r="F21" i="3"/>
  <c r="E21" i="3"/>
  <c r="D21" i="3"/>
  <c r="C21" i="3"/>
  <c r="L20" i="3"/>
  <c r="J20" i="3"/>
  <c r="G20" i="3"/>
  <c r="F20" i="3"/>
  <c r="E20" i="3"/>
  <c r="D20" i="3"/>
  <c r="C20" i="3"/>
  <c r="L19" i="3"/>
  <c r="J19" i="3"/>
  <c r="G19" i="3"/>
  <c r="F19" i="3"/>
  <c r="E19" i="3"/>
  <c r="D19" i="3"/>
  <c r="C19" i="3"/>
  <c r="L18" i="3"/>
  <c r="J18" i="3"/>
  <c r="G18" i="3"/>
  <c r="F18" i="3"/>
  <c r="E18" i="3"/>
  <c r="D18" i="3"/>
  <c r="C18" i="3"/>
  <c r="L17" i="3"/>
  <c r="J17" i="3"/>
  <c r="G17" i="3"/>
  <c r="F17" i="3"/>
  <c r="E17" i="3"/>
  <c r="D17" i="3"/>
  <c r="C17" i="3"/>
  <c r="L16" i="3"/>
  <c r="J16" i="3"/>
  <c r="G16" i="3"/>
  <c r="F16" i="3"/>
  <c r="E16" i="3"/>
  <c r="D16" i="3"/>
  <c r="C16" i="3"/>
  <c r="L15" i="3"/>
  <c r="J15" i="3"/>
  <c r="G15" i="3"/>
  <c r="F15" i="3"/>
  <c r="E15" i="3"/>
  <c r="D15" i="3"/>
  <c r="C15" i="3"/>
  <c r="L14" i="3"/>
  <c r="J14" i="3"/>
  <c r="G14" i="3"/>
  <c r="F14" i="3"/>
  <c r="E14" i="3"/>
  <c r="D14" i="3"/>
  <c r="C14" i="3"/>
</calcChain>
</file>

<file path=xl/sharedStrings.xml><?xml version="1.0" encoding="utf-8"?>
<sst xmlns="http://schemas.openxmlformats.org/spreadsheetml/2006/main" count="497" uniqueCount="112">
  <si>
    <t>л/а манеж "Ярославль"</t>
  </si>
  <si>
    <t>Забеги</t>
  </si>
  <si>
    <t>Финал</t>
  </si>
  <si>
    <t>М</t>
  </si>
  <si>
    <t>№ уч.</t>
  </si>
  <si>
    <t>Фамилия, имя участника</t>
  </si>
  <si>
    <t>год рожд.</t>
  </si>
  <si>
    <t>Заяв. р-д</t>
  </si>
  <si>
    <t>Территория</t>
  </si>
  <si>
    <t>Результат</t>
  </si>
  <si>
    <t>Вып.
разр.</t>
  </si>
  <si>
    <t>Очки</t>
  </si>
  <si>
    <t>Ф.И.О. тренера</t>
  </si>
  <si>
    <t>забеги</t>
  </si>
  <si>
    <t>финал</t>
  </si>
  <si>
    <t>л</t>
  </si>
  <si>
    <t>20+5</t>
  </si>
  <si>
    <t>Женщины</t>
  </si>
  <si>
    <t>Организация</t>
  </si>
  <si>
    <t>1р</t>
  </si>
  <si>
    <t>Фин. забеги</t>
  </si>
  <si>
    <t>Финальные соревнования:</t>
  </si>
  <si>
    <t>Место</t>
  </si>
  <si>
    <t>Нагр.
№</t>
  </si>
  <si>
    <t>Фамилия, имя</t>
  </si>
  <si>
    <t>Г.р.</t>
  </si>
  <si>
    <t>Заяв.разряд</t>
  </si>
  <si>
    <t>Организация, город</t>
  </si>
  <si>
    <t>Результаты попыток</t>
  </si>
  <si>
    <t>-</t>
  </si>
  <si>
    <t>х</t>
  </si>
  <si>
    <t>Нач. выс.</t>
  </si>
  <si>
    <t>Высоты</t>
  </si>
  <si>
    <t>А</t>
  </si>
  <si>
    <t>Б</t>
  </si>
  <si>
    <t>Рез-т</t>
  </si>
  <si>
    <t>очки</t>
  </si>
  <si>
    <t>о</t>
  </si>
  <si>
    <t>ххх</t>
  </si>
  <si>
    <t>Вып.
разряд</t>
  </si>
  <si>
    <t>О</t>
  </si>
  <si>
    <t>DNF</t>
  </si>
  <si>
    <t>кмс</t>
  </si>
  <si>
    <t>мс</t>
  </si>
  <si>
    <t>Фин. заход</t>
  </si>
  <si>
    <t>фин. заход</t>
  </si>
  <si>
    <t>место</t>
  </si>
  <si>
    <t>Круговой К.Н., г. Ярославль</t>
  </si>
  <si>
    <t>Федерация лёгкой атлетики Ярославской области</t>
  </si>
  <si>
    <t>19-20 января 2016 г.</t>
  </si>
  <si>
    <t>спр.вр.</t>
  </si>
  <si>
    <t>№ п/п</t>
  </si>
  <si>
    <t>Прыжок в длину</t>
  </si>
  <si>
    <t>20.01.2016 г.-10:00</t>
  </si>
  <si>
    <t>Тараканова Ю.Ф., г. Ярославль</t>
  </si>
  <si>
    <t>приложение - технический протокол</t>
  </si>
  <si>
    <t>Финальные соревнования</t>
  </si>
  <si>
    <t>Лучший рез-т</t>
  </si>
  <si>
    <t>прыжок с шестом</t>
  </si>
  <si>
    <t>20 января 2016 г.</t>
  </si>
  <si>
    <t>Прыжок с шестом</t>
  </si>
  <si>
    <t xml:space="preserve">Министерство спорта, туризма и молодежной политики  </t>
  </si>
  <si>
    <t>Всероссийская федерация легкой атлетики</t>
  </si>
  <si>
    <t>13-14 января 2018 г.</t>
  </si>
  <si>
    <t>г. Ярославль</t>
  </si>
  <si>
    <t>ПРОТОКОЛ СОРЕВНОВАНИЙ</t>
  </si>
  <si>
    <t xml:space="preserve">13.01.2018г. </t>
  </si>
  <si>
    <t>Бег 60 м</t>
  </si>
  <si>
    <t xml:space="preserve">Фамилия, имя  </t>
  </si>
  <si>
    <t>Дата рожд.</t>
  </si>
  <si>
    <t>Квал.</t>
  </si>
  <si>
    <t>Команда</t>
  </si>
  <si>
    <t>Ведомство, ДСО, организация</t>
  </si>
  <si>
    <t xml:space="preserve">Главный судья, ССВК </t>
  </si>
  <si>
    <t xml:space="preserve">Главный секретарь, ССВК </t>
  </si>
  <si>
    <t xml:space="preserve"> ЧЕМПИОНАТ СЕВЕРО-ЗАПАДНОГО ФЕДЕРАЛЬНОГО ОКРУГА В ПОМЕЩЕНИИ</t>
  </si>
  <si>
    <t>осв. вр.</t>
  </si>
  <si>
    <t>в/к</t>
  </si>
  <si>
    <t>Приход</t>
  </si>
  <si>
    <t>Показания секундометристов</t>
  </si>
  <si>
    <t>(_____________________________)</t>
  </si>
  <si>
    <t>Ф.И.О.</t>
  </si>
  <si>
    <t>Секретарь</t>
  </si>
  <si>
    <t>юниорки 1999-2000 г.р.</t>
  </si>
  <si>
    <t>юниорки 1996-1998 г.р.</t>
  </si>
  <si>
    <t>женщины</t>
  </si>
  <si>
    <t>Бег 400 м</t>
  </si>
  <si>
    <t>ЧЕМПИОНАТ СЕВЕРО-ЗАПАДНОГО ФЕДЕРАЛЬНОГО ОКРУГА В ПОМЕЩЕНИИ</t>
  </si>
  <si>
    <t>девушки 2001-2002 г.р.</t>
  </si>
  <si>
    <t>Бег 1500 м</t>
  </si>
  <si>
    <t>ЧЕМПИОНАТ СЕВЕРО-ЗАПАДНОГО ФЕДЕРАЛЬНОГО ОКРУГА СРЕДИ В ПОМЕЩЕНИИ</t>
  </si>
  <si>
    <t>Ст. судья</t>
  </si>
  <si>
    <t>А - с какой попытки взята последня высота, Б - всего неудачных попыток</t>
  </si>
  <si>
    <t xml:space="preserve">женщины </t>
  </si>
  <si>
    <t>14 января 2018 г.</t>
  </si>
  <si>
    <t>13.00</t>
  </si>
  <si>
    <t>прыжок с шестом - семиборье</t>
  </si>
  <si>
    <t>юноши 1999-2000 г.р., юниоры 1997-1998 г.р., 1994-1996 г.р.</t>
  </si>
  <si>
    <t xml:space="preserve">14.01.2018г. </t>
  </si>
  <si>
    <t xml:space="preserve"> ЧЕМПИОНАТ СЕВЕРО-ЗАПАДНОГО ФЕДЕРАЛЬНОГО ОКРУГА  В ПОМЕЩЕНИИ</t>
  </si>
  <si>
    <t>Бег 200м</t>
  </si>
  <si>
    <t>диск. п.п. 142.4.а</t>
  </si>
  <si>
    <t>осв.вр.</t>
  </si>
  <si>
    <t>Бег 800 м</t>
  </si>
  <si>
    <t>осв.вр</t>
  </si>
  <si>
    <t>Тройной прыжок</t>
  </si>
  <si>
    <t>Спортивная ходьба 5000м</t>
  </si>
  <si>
    <t>Эстафета</t>
  </si>
  <si>
    <t>4х200м</t>
  </si>
  <si>
    <t>дискв. п.п. 142.4</t>
  </si>
  <si>
    <t>Эстафета 4х200м</t>
  </si>
  <si>
    <r>
      <t xml:space="preserve">Начало в </t>
    </r>
    <r>
      <rPr>
        <b/>
        <i/>
        <u/>
        <sz val="16"/>
        <rFont val="Arial"/>
        <family val="2"/>
        <charset val="204"/>
      </rPr>
      <t>17:25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</si>
</sst>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s.00;@"/>
    <numFmt numFmtId="165" formatCode="ss.0"/>
    <numFmt numFmtId="166" formatCode="m:ss.00;@"/>
    <numFmt numFmtId="167" formatCode="dd/mm/yy;@"/>
  </numFmts>
  <fonts count="29" x14ac:knownFonts="1">
    <font>
      <sz val="11"/>
      <color theme="1"/>
      <name val="Calibri"/>
      <family val="2"/>
      <charset val="204"/>
      <scheme val="minor"/>
    </font>
    <font>
      <b/>
      <i/>
      <sz val="10"/>
      <name val="Arial"/>
      <family val="2"/>
      <charset val="204"/>
    </font>
    <font>
      <b/>
      <sz val="14"/>
      <name val="Cambria"/>
      <family val="1"/>
      <charset val="204"/>
      <scheme val="major"/>
    </font>
    <font>
      <b/>
      <sz val="12"/>
      <name val="Arial Cyr"/>
      <charset val="204"/>
    </font>
    <font>
      <b/>
      <i/>
      <sz val="10"/>
      <name val="Arial"/>
      <family val="2"/>
    </font>
    <font>
      <i/>
      <sz val="14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i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sz val="14"/>
      <name val="Arial"/>
      <family val="2"/>
      <charset val="204"/>
    </font>
    <font>
      <b/>
      <sz val="14"/>
      <color theme="0"/>
      <name val="Arial"/>
      <family val="2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9"/>
      <name val="Arial"/>
      <family val="2"/>
      <charset val="204"/>
    </font>
    <font>
      <sz val="10"/>
      <color theme="1"/>
      <name val="Arial"/>
      <family val="2"/>
      <charset val="204"/>
    </font>
    <font>
      <b/>
      <i/>
      <sz val="10"/>
      <color theme="1"/>
      <name val="Arial"/>
      <family val="2"/>
      <charset val="204"/>
    </font>
    <font>
      <sz val="7"/>
      <name val="Arial"/>
      <family val="2"/>
      <charset val="204"/>
    </font>
    <font>
      <sz val="13"/>
      <name val="Cambria"/>
      <family val="1"/>
      <charset val="204"/>
      <scheme val="major"/>
    </font>
    <font>
      <sz val="6"/>
      <name val="Arial"/>
      <family val="2"/>
      <charset val="204"/>
    </font>
    <font>
      <b/>
      <sz val="16"/>
      <name val="Arial"/>
      <family val="2"/>
      <charset val="204"/>
    </font>
    <font>
      <i/>
      <sz val="13"/>
      <name val="Cambria"/>
      <family val="1"/>
      <charset val="204"/>
      <scheme val="major"/>
    </font>
    <font>
      <sz val="16"/>
      <name val="Cambria"/>
      <family val="1"/>
      <charset val="204"/>
      <scheme val="major"/>
    </font>
    <font>
      <b/>
      <i/>
      <u/>
      <sz val="16"/>
      <name val="Arial"/>
      <family val="2"/>
      <charset val="204"/>
    </font>
    <font>
      <u/>
      <sz val="12"/>
      <name val="Arial"/>
      <family val="2"/>
      <charset val="204"/>
    </font>
    <font>
      <sz val="8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13">
    <xf numFmtId="0" fontId="0" fillId="0" borderId="0" xfId="0"/>
    <xf numFmtId="0" fontId="1" fillId="0" borderId="0" xfId="0" applyFont="1" applyAlignment="1"/>
    <xf numFmtId="0" fontId="2" fillId="0" borderId="0" xfId="0" applyFont="1" applyAlignment="1"/>
    <xf numFmtId="0" fontId="4" fillId="0" borderId="0" xfId="0" applyFont="1" applyBorder="1" applyAlignment="1"/>
    <xf numFmtId="14" fontId="1" fillId="0" borderId="0" xfId="0" applyNumberFormat="1" applyFont="1" applyAlignment="1"/>
    <xf numFmtId="0" fontId="1" fillId="0" borderId="0" xfId="0" applyFont="1" applyBorder="1" applyAlignment="1"/>
    <xf numFmtId="0" fontId="5" fillId="0" borderId="0" xfId="0" applyFont="1" applyAlignment="1"/>
    <xf numFmtId="0" fontId="1" fillId="0" borderId="1" xfId="0" applyFont="1" applyBorder="1" applyAlignment="1"/>
    <xf numFmtId="0" fontId="6" fillId="0" borderId="1" xfId="0" applyFont="1" applyBorder="1" applyAlignment="1">
      <alignment wrapText="1"/>
    </xf>
    <xf numFmtId="0" fontId="1" fillId="0" borderId="0" xfId="0" applyFont="1" applyBorder="1" applyAlignment="1">
      <alignment horizontal="center" wrapText="1"/>
    </xf>
    <xf numFmtId="0" fontId="6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7" fillId="0" borderId="8" xfId="0" applyFont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6" fillId="0" borderId="8" xfId="0" applyFont="1" applyBorder="1"/>
    <xf numFmtId="49" fontId="6" fillId="0" borderId="8" xfId="0" applyNumberFormat="1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164" fontId="0" fillId="0" borderId="8" xfId="0" applyNumberForma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8" fillId="0" borderId="8" xfId="0" applyFont="1" applyBorder="1"/>
    <xf numFmtId="0" fontId="0" fillId="0" borderId="8" xfId="0" applyBorder="1" applyAlignment="1">
      <alignment horizontal="center" vertical="center"/>
    </xf>
    <xf numFmtId="164" fontId="0" fillId="0" borderId="8" xfId="0" applyNumberFormat="1" applyBorder="1" applyAlignment="1">
      <alignment horizontal="center"/>
    </xf>
    <xf numFmtId="164" fontId="1" fillId="0" borderId="8" xfId="0" applyNumberFormat="1" applyFont="1" applyBorder="1" applyAlignment="1">
      <alignment horizontal="center"/>
    </xf>
    <xf numFmtId="164" fontId="6" fillId="0" borderId="8" xfId="0" applyNumberFormat="1" applyFont="1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6" fillId="0" borderId="9" xfId="0" applyFont="1" applyBorder="1"/>
    <xf numFmtId="0" fontId="6" fillId="0" borderId="9" xfId="0" applyFont="1" applyBorder="1" applyAlignment="1">
      <alignment horizontal="center"/>
    </xf>
    <xf numFmtId="164" fontId="0" fillId="0" borderId="9" xfId="0" applyNumberFormat="1" applyBorder="1" applyAlignment="1">
      <alignment horizontal="center" vertical="center"/>
    </xf>
    <xf numFmtId="0" fontId="0" fillId="0" borderId="9" xfId="0" applyBorder="1" applyAlignment="1">
      <alignment horizontal="center"/>
    </xf>
    <xf numFmtId="14" fontId="6" fillId="0" borderId="8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49" fontId="6" fillId="0" borderId="8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vertical="center" wrapText="1"/>
    </xf>
    <xf numFmtId="0" fontId="0" fillId="0" borderId="7" xfId="0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164" fontId="6" fillId="0" borderId="8" xfId="0" applyNumberFormat="1" applyFont="1" applyBorder="1" applyAlignment="1">
      <alignment horizontal="center" vertical="center"/>
    </xf>
    <xf numFmtId="0" fontId="6" fillId="0" borderId="7" xfId="0" applyFont="1" applyBorder="1"/>
    <xf numFmtId="164" fontId="0" fillId="0" borderId="7" xfId="0" applyNumberFormat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14" fontId="6" fillId="0" borderId="9" xfId="0" applyNumberFormat="1" applyFont="1" applyBorder="1" applyAlignment="1">
      <alignment horizontal="center"/>
    </xf>
    <xf numFmtId="0" fontId="9" fillId="0" borderId="0" xfId="0" applyFont="1"/>
    <xf numFmtId="0" fontId="0" fillId="0" borderId="0" xfId="0" applyFont="1" applyFill="1" applyBorder="1" applyAlignment="1">
      <alignment horizontal="center" vertical="center"/>
    </xf>
    <xf numFmtId="0" fontId="6" fillId="0" borderId="0" xfId="0" applyFont="1" applyBorder="1"/>
    <xf numFmtId="0" fontId="6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6" fillId="0" borderId="10" xfId="0" applyFont="1" applyBorder="1" applyAlignment="1">
      <alignment horizontal="center"/>
    </xf>
    <xf numFmtId="165" fontId="0" fillId="0" borderId="0" xfId="0" applyNumberFormat="1"/>
    <xf numFmtId="164" fontId="0" fillId="0" borderId="9" xfId="0" applyNumberFormat="1" applyBorder="1" applyAlignment="1">
      <alignment horizontal="center"/>
    </xf>
    <xf numFmtId="0" fontId="8" fillId="0" borderId="8" xfId="0" applyFont="1" applyBorder="1" applyAlignment="1">
      <alignment wrapText="1"/>
    </xf>
    <xf numFmtId="0" fontId="0" fillId="0" borderId="9" xfId="0" applyBorder="1"/>
    <xf numFmtId="0" fontId="0" fillId="0" borderId="10" xfId="0" applyBorder="1" applyAlignment="1">
      <alignment horizontal="center" vertical="center"/>
    </xf>
    <xf numFmtId="165" fontId="0" fillId="0" borderId="0" xfId="0" applyNumberFormat="1" applyBorder="1"/>
    <xf numFmtId="166" fontId="0" fillId="0" borderId="8" xfId="0" applyNumberFormat="1" applyBorder="1" applyAlignment="1">
      <alignment horizontal="center"/>
    </xf>
    <xf numFmtId="166" fontId="6" fillId="0" borderId="8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166" fontId="0" fillId="0" borderId="9" xfId="0" applyNumberFormat="1" applyBorder="1" applyAlignment="1">
      <alignment horizontal="center"/>
    </xf>
    <xf numFmtId="166" fontId="0" fillId="0" borderId="8" xfId="0" applyNumberFormat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8" fillId="0" borderId="9" xfId="0" applyFont="1" applyBorder="1"/>
    <xf numFmtId="14" fontId="6" fillId="0" borderId="0" xfId="0" applyNumberFormat="1" applyFon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6" fontId="0" fillId="0" borderId="0" xfId="0" applyNumberForma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7" fillId="0" borderId="10" xfId="0" applyFont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6" fillId="0" borderId="7" xfId="0" applyFont="1" applyBorder="1" applyAlignment="1">
      <alignment vertical="center"/>
    </xf>
    <xf numFmtId="0" fontId="8" fillId="0" borderId="7" xfId="0" applyFont="1" applyBorder="1"/>
    <xf numFmtId="0" fontId="11" fillId="0" borderId="0" xfId="0" applyFont="1" applyBorder="1" applyAlignment="1"/>
    <xf numFmtId="0" fontId="12" fillId="0" borderId="0" xfId="0" applyFont="1" applyBorder="1" applyAlignment="1"/>
    <xf numFmtId="0" fontId="13" fillId="0" borderId="0" xfId="0" applyFont="1"/>
    <xf numFmtId="0" fontId="1" fillId="0" borderId="0" xfId="0" applyFont="1" applyBorder="1" applyAlignment="1">
      <alignment vertical="center"/>
    </xf>
    <xf numFmtId="0" fontId="14" fillId="0" borderId="0" xfId="0" applyFont="1" applyBorder="1" applyAlignment="1"/>
    <xf numFmtId="165" fontId="7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165" fontId="13" fillId="0" borderId="0" xfId="0" applyNumberFormat="1" applyFont="1" applyAlignment="1">
      <alignment horizontal="center"/>
    </xf>
    <xf numFmtId="165" fontId="13" fillId="0" borderId="0" xfId="0" applyNumberFormat="1" applyFont="1"/>
    <xf numFmtId="49" fontId="1" fillId="0" borderId="1" xfId="0" applyNumberFormat="1" applyFont="1" applyBorder="1" applyAlignment="1"/>
    <xf numFmtId="0" fontId="0" fillId="2" borderId="2" xfId="0" applyFill="1" applyBorder="1" applyAlignment="1">
      <alignment vertical="center"/>
    </xf>
    <xf numFmtId="0" fontId="0" fillId="2" borderId="5" xfId="0" applyFill="1" applyBorder="1" applyAlignment="1">
      <alignment vertical="center"/>
    </xf>
    <xf numFmtId="49" fontId="8" fillId="0" borderId="8" xfId="0" applyNumberFormat="1" applyFont="1" applyBorder="1" applyAlignment="1">
      <alignment horizontal="center"/>
    </xf>
    <xf numFmtId="49" fontId="8" fillId="0" borderId="8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left"/>
    </xf>
    <xf numFmtId="0" fontId="6" fillId="0" borderId="20" xfId="0" applyNumberFormat="1" applyFont="1" applyBorder="1" applyAlignment="1">
      <alignment horizontal="center"/>
    </xf>
    <xf numFmtId="0" fontId="6" fillId="2" borderId="20" xfId="0" applyFont="1" applyFill="1" applyBorder="1" applyAlignment="1">
      <alignment horizontal="center"/>
    </xf>
    <xf numFmtId="0" fontId="6" fillId="0" borderId="20" xfId="0" applyNumberFormat="1" applyFont="1" applyBorder="1" applyAlignment="1">
      <alignment horizontal="center" vertical="center"/>
    </xf>
    <xf numFmtId="2" fontId="6" fillId="0" borderId="2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 vertical="center"/>
    </xf>
    <xf numFmtId="2" fontId="6" fillId="0" borderId="0" xfId="0" applyNumberFormat="1" applyFont="1" applyBorder="1" applyAlignment="1">
      <alignment horizontal="center"/>
    </xf>
    <xf numFmtId="0" fontId="6" fillId="0" borderId="8" xfId="0" applyFont="1" applyBorder="1" applyAlignment="1">
      <alignment vertical="center" wrapText="1"/>
    </xf>
    <xf numFmtId="0" fontId="16" fillId="0" borderId="0" xfId="0" applyFont="1" applyBorder="1" applyAlignment="1">
      <alignment horizontal="center"/>
    </xf>
    <xf numFmtId="0" fontId="16" fillId="0" borderId="0" xfId="0" applyFont="1" applyBorder="1"/>
    <xf numFmtId="0" fontId="16" fillId="0" borderId="0" xfId="0" applyNumberFormat="1" applyFont="1" applyBorder="1" applyAlignment="1">
      <alignment horizontal="center"/>
    </xf>
    <xf numFmtId="2" fontId="0" fillId="0" borderId="14" xfId="0" applyNumberFormat="1" applyBorder="1" applyAlignment="1">
      <alignment horizontal="center" vertical="center"/>
    </xf>
    <xf numFmtId="2" fontId="6" fillId="2" borderId="14" xfId="0" applyNumberFormat="1" applyFont="1" applyFill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6" fillId="0" borderId="9" xfId="0" applyFont="1" applyBorder="1" applyAlignment="1">
      <alignment horizontal="left"/>
    </xf>
    <xf numFmtId="0" fontId="16" fillId="0" borderId="9" xfId="0" applyFont="1" applyBorder="1" applyAlignment="1">
      <alignment horizontal="center"/>
    </xf>
    <xf numFmtId="0" fontId="10" fillId="0" borderId="9" xfId="0" applyNumberFormat="1" applyFont="1" applyBorder="1" applyAlignment="1">
      <alignment horizontal="center"/>
    </xf>
    <xf numFmtId="0" fontId="16" fillId="0" borderId="9" xfId="0" applyFont="1" applyBorder="1"/>
    <xf numFmtId="0" fontId="16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left"/>
    </xf>
    <xf numFmtId="0" fontId="10" fillId="0" borderId="0" xfId="0" applyNumberFormat="1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14" xfId="0" applyFon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167" fontId="7" fillId="0" borderId="1" xfId="0" applyNumberFormat="1" applyFont="1" applyBorder="1" applyAlignment="1"/>
    <xf numFmtId="49" fontId="8" fillId="0" borderId="9" xfId="0" applyNumberFormat="1" applyFont="1" applyBorder="1" applyAlignment="1">
      <alignment horizontal="center"/>
    </xf>
    <xf numFmtId="0" fontId="0" fillId="0" borderId="0" xfId="0" applyAlignment="1">
      <alignment vertical="center"/>
    </xf>
    <xf numFmtId="0" fontId="6" fillId="4" borderId="14" xfId="0" applyFont="1" applyFill="1" applyBorder="1" applyAlignment="1">
      <alignment horizontal="center"/>
    </xf>
    <xf numFmtId="0" fontId="16" fillId="0" borderId="9" xfId="0" applyNumberFormat="1" applyFont="1" applyBorder="1" applyAlignment="1">
      <alignment horizontal="center"/>
    </xf>
    <xf numFmtId="1" fontId="16" fillId="0" borderId="9" xfId="0" applyNumberFormat="1" applyFont="1" applyBorder="1" applyAlignment="1">
      <alignment horizontal="center"/>
    </xf>
    <xf numFmtId="2" fontId="1" fillId="0" borderId="8" xfId="0" applyNumberFormat="1" applyFont="1" applyBorder="1" applyAlignment="1">
      <alignment horizontal="center" vertical="center"/>
    </xf>
    <xf numFmtId="1" fontId="1" fillId="0" borderId="9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18" fillId="0" borderId="15" xfId="0" applyFont="1" applyBorder="1" applyAlignment="1">
      <alignment horizontal="center"/>
    </xf>
    <xf numFmtId="0" fontId="0" fillId="0" borderId="25" xfId="0" applyFont="1" applyFill="1" applyBorder="1" applyAlignment="1">
      <alignment horizontal="center" vertical="center"/>
    </xf>
    <xf numFmtId="0" fontId="6" fillId="0" borderId="25" xfId="0" applyFont="1" applyBorder="1"/>
    <xf numFmtId="49" fontId="8" fillId="0" borderId="25" xfId="0" applyNumberFormat="1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8" fillId="0" borderId="25" xfId="0" applyFont="1" applyBorder="1"/>
    <xf numFmtId="0" fontId="18" fillId="0" borderId="24" xfId="0" applyFont="1" applyBorder="1" applyAlignment="1">
      <alignment horizontal="center"/>
    </xf>
    <xf numFmtId="49" fontId="8" fillId="0" borderId="0" xfId="0" applyNumberFormat="1" applyFont="1" applyBorder="1" applyAlignment="1">
      <alignment horizontal="center"/>
    </xf>
    <xf numFmtId="0" fontId="8" fillId="0" borderId="0" xfId="0" applyFont="1" applyBorder="1"/>
    <xf numFmtId="0" fontId="6" fillId="0" borderId="9" xfId="0" applyFont="1" applyBorder="1" applyAlignment="1">
      <alignment vertical="center"/>
    </xf>
    <xf numFmtId="49" fontId="8" fillId="0" borderId="9" xfId="0" applyNumberFormat="1" applyFont="1" applyBorder="1" applyAlignment="1">
      <alignment horizontal="center" vertical="center"/>
    </xf>
    <xf numFmtId="0" fontId="8" fillId="0" borderId="9" xfId="0" applyFont="1" applyBorder="1" applyAlignment="1">
      <alignment vertical="center"/>
    </xf>
    <xf numFmtId="0" fontId="19" fillId="0" borderId="24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0" fillId="0" borderId="14" xfId="0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2" fontId="1" fillId="0" borderId="27" xfId="0" applyNumberFormat="1" applyFont="1" applyBorder="1" applyAlignment="1">
      <alignment horizontal="center" vertical="center"/>
    </xf>
    <xf numFmtId="0" fontId="20" fillId="0" borderId="8" xfId="0" applyFont="1" applyBorder="1"/>
    <xf numFmtId="164" fontId="8" fillId="0" borderId="8" xfId="0" applyNumberFormat="1" applyFon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9" fillId="0" borderId="0" xfId="0" applyNumberFormat="1" applyFont="1"/>
    <xf numFmtId="0" fontId="20" fillId="0" borderId="8" xfId="0" applyFont="1" applyBorder="1" applyAlignment="1">
      <alignment vertical="center"/>
    </xf>
    <xf numFmtId="1" fontId="16" fillId="0" borderId="0" xfId="0" applyNumberFormat="1" applyFont="1" applyBorder="1" applyAlignment="1">
      <alignment horizontal="center"/>
    </xf>
    <xf numFmtId="0" fontId="6" fillId="0" borderId="25" xfId="0" applyFont="1" applyBorder="1" applyAlignment="1">
      <alignment vertical="center"/>
    </xf>
    <xf numFmtId="49" fontId="8" fillId="0" borderId="25" xfId="0" applyNumberFormat="1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8" fillId="0" borderId="25" xfId="0" applyFont="1" applyBorder="1" applyAlignment="1">
      <alignment vertical="center"/>
    </xf>
    <xf numFmtId="0" fontId="8" fillId="0" borderId="25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18" fillId="0" borderId="0" xfId="0" applyFont="1" applyFill="1" applyBorder="1" applyAlignment="1">
      <alignment horizontal="center"/>
    </xf>
    <xf numFmtId="2" fontId="18" fillId="0" borderId="0" xfId="0" applyNumberFormat="1" applyFont="1" applyFill="1" applyBorder="1" applyAlignment="1">
      <alignment horizontal="center"/>
    </xf>
    <xf numFmtId="2" fontId="18" fillId="0" borderId="0" xfId="0" applyNumberFormat="1" applyFont="1" applyBorder="1" applyAlignment="1">
      <alignment horizontal="center"/>
    </xf>
    <xf numFmtId="0" fontId="22" fillId="0" borderId="8" xfId="0" applyFont="1" applyBorder="1"/>
    <xf numFmtId="0" fontId="17" fillId="0" borderId="8" xfId="0" applyFont="1" applyBorder="1"/>
    <xf numFmtId="0" fontId="22" fillId="0" borderId="7" xfId="0" applyFont="1" applyBorder="1"/>
    <xf numFmtId="0" fontId="22" fillId="0" borderId="8" xfId="0" applyFont="1" applyBorder="1" applyAlignment="1">
      <alignment vertical="center"/>
    </xf>
    <xf numFmtId="166" fontId="8" fillId="0" borderId="8" xfId="0" applyNumberFormat="1" applyFont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1" fontId="10" fillId="0" borderId="0" xfId="0" applyNumberFormat="1" applyFont="1" applyBorder="1" applyAlignment="1">
      <alignment horizontal="center"/>
    </xf>
    <xf numFmtId="1" fontId="1" fillId="0" borderId="8" xfId="0" applyNumberFormat="1" applyFont="1" applyBorder="1" applyAlignment="1">
      <alignment horizontal="center"/>
    </xf>
    <xf numFmtId="0" fontId="6" fillId="4" borderId="29" xfId="0" applyFont="1" applyFill="1" applyBorder="1" applyAlignment="1">
      <alignment horizontal="center"/>
    </xf>
    <xf numFmtId="1" fontId="1" fillId="0" borderId="10" xfId="0" applyNumberFormat="1" applyFont="1" applyBorder="1" applyAlignment="1">
      <alignment horizontal="center"/>
    </xf>
    <xf numFmtId="0" fontId="6" fillId="0" borderId="29" xfId="0" applyFont="1" applyBorder="1" applyAlignment="1">
      <alignment horizontal="center"/>
    </xf>
    <xf numFmtId="0" fontId="6" fillId="0" borderId="20" xfId="0" applyFont="1" applyBorder="1" applyAlignment="1">
      <alignment horizontal="left"/>
    </xf>
    <xf numFmtId="0" fontId="6" fillId="0" borderId="20" xfId="0" applyFont="1" applyBorder="1" applyAlignment="1">
      <alignment horizontal="center"/>
    </xf>
    <xf numFmtId="0" fontId="6" fillId="4" borderId="20" xfId="0" applyFont="1" applyFill="1" applyBorder="1" applyAlignment="1">
      <alignment horizontal="center"/>
    </xf>
    <xf numFmtId="0" fontId="20" fillId="0" borderId="10" xfId="0" applyFont="1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22" fillId="0" borderId="9" xfId="0" applyFont="1" applyBorder="1"/>
    <xf numFmtId="0" fontId="6" fillId="0" borderId="9" xfId="0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7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5" fillId="0" borderId="0" xfId="0" applyFont="1" applyBorder="1" applyAlignment="1">
      <alignment horizontal="right"/>
    </xf>
    <xf numFmtId="14" fontId="7" fillId="0" borderId="0" xfId="0" applyNumberFormat="1" applyFont="1" applyAlignment="1">
      <alignment horizontal="right"/>
    </xf>
    <xf numFmtId="0" fontId="1" fillId="0" borderId="0" xfId="0" applyFont="1" applyAlignment="1">
      <alignment wrapText="1"/>
    </xf>
    <xf numFmtId="0" fontId="7" fillId="0" borderId="0" xfId="0" applyFont="1" applyBorder="1" applyAlignment="1">
      <alignment horizontal="right"/>
    </xf>
    <xf numFmtId="0" fontId="1" fillId="0" borderId="0" xfId="0" applyFont="1" applyBorder="1" applyAlignment="1">
      <alignment wrapText="1"/>
    </xf>
    <xf numFmtId="0" fontId="3" fillId="0" borderId="0" xfId="0" applyFont="1" applyAlignment="1">
      <alignment wrapText="1"/>
    </xf>
    <xf numFmtId="0" fontId="7" fillId="0" borderId="0" xfId="0" applyFont="1" applyAlignment="1">
      <alignment horizontal="right"/>
    </xf>
    <xf numFmtId="0" fontId="25" fillId="0" borderId="0" xfId="0" applyFont="1" applyBorder="1" applyAlignment="1"/>
    <xf numFmtId="14" fontId="6" fillId="0" borderId="0" xfId="0" applyNumberFormat="1" applyFont="1" applyAlignment="1">
      <alignment vertical="center"/>
    </xf>
    <xf numFmtId="20" fontId="7" fillId="0" borderId="0" xfId="0" applyNumberFormat="1" applyFont="1" applyAlignment="1">
      <alignment horizontal="center" wrapText="1"/>
    </xf>
    <xf numFmtId="0" fontId="6" fillId="0" borderId="0" xfId="0" applyFont="1" applyAlignment="1">
      <alignment wrapText="1"/>
    </xf>
    <xf numFmtId="0" fontId="12" fillId="0" borderId="1" xfId="0" applyFont="1" applyBorder="1" applyAlignment="1"/>
    <xf numFmtId="0" fontId="0" fillId="0" borderId="27" xfId="0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/>
    </xf>
    <xf numFmtId="0" fontId="8" fillId="0" borderId="0" xfId="0" applyFont="1" applyBorder="1" applyAlignment="1">
      <alignment horizontal="left"/>
    </xf>
    <xf numFmtId="166" fontId="20" fillId="0" borderId="8" xfId="0" applyNumberFormat="1" applyFont="1" applyBorder="1" applyAlignment="1">
      <alignment horizontal="center"/>
    </xf>
    <xf numFmtId="0" fontId="4" fillId="0" borderId="0" xfId="0" applyFont="1" applyAlignment="1"/>
    <xf numFmtId="0" fontId="8" fillId="0" borderId="8" xfId="0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14" fontId="8" fillId="0" borderId="8" xfId="0" applyNumberFormat="1" applyFont="1" applyBorder="1" applyAlignment="1">
      <alignment horizontal="center"/>
    </xf>
    <xf numFmtId="0" fontId="6" fillId="4" borderId="14" xfId="0" applyFont="1" applyFill="1" applyBorder="1" applyAlignment="1">
      <alignment horizontal="center" vertical="center"/>
    </xf>
    <xf numFmtId="1" fontId="1" fillId="0" borderId="8" xfId="0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4" borderId="29" xfId="0" applyFont="1" applyFill="1" applyBorder="1" applyAlignment="1">
      <alignment horizontal="center" vertical="center"/>
    </xf>
    <xf numFmtId="1" fontId="1" fillId="0" borderId="10" xfId="0" applyNumberFormat="1" applyFont="1" applyBorder="1" applyAlignment="1">
      <alignment horizontal="center" vertical="center"/>
    </xf>
    <xf numFmtId="20" fontId="7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8" fillId="0" borderId="31" xfId="0" applyFont="1" applyBorder="1"/>
    <xf numFmtId="164" fontId="20" fillId="0" borderId="8" xfId="0" applyNumberFormat="1" applyFont="1" applyBorder="1" applyAlignment="1">
      <alignment horizontal="left"/>
    </xf>
    <xf numFmtId="164" fontId="8" fillId="0" borderId="7" xfId="0" applyNumberFormat="1" applyFont="1" applyBorder="1" applyAlignment="1">
      <alignment horizontal="center" vertical="center"/>
    </xf>
    <xf numFmtId="164" fontId="20" fillId="0" borderId="8" xfId="0" applyNumberFormat="1" applyFont="1" applyBorder="1" applyAlignment="1">
      <alignment horizontal="left" vertical="center"/>
    </xf>
    <xf numFmtId="166" fontId="8" fillId="0" borderId="8" xfId="0" applyNumberFormat="1" applyFont="1" applyBorder="1" applyAlignment="1">
      <alignment horizontal="left" vertical="center"/>
    </xf>
    <xf numFmtId="0" fontId="12" fillId="0" borderId="0" xfId="0" applyFont="1"/>
    <xf numFmtId="0" fontId="12" fillId="0" borderId="0" xfId="0" applyFont="1" applyAlignment="1"/>
    <xf numFmtId="0" fontId="6" fillId="0" borderId="23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/>
    </xf>
    <xf numFmtId="14" fontId="8" fillId="0" borderId="7" xfId="0" applyNumberFormat="1" applyFont="1" applyBorder="1" applyAlignment="1">
      <alignment horizontal="center"/>
    </xf>
    <xf numFmtId="14" fontId="8" fillId="0" borderId="9" xfId="0" applyNumberFormat="1" applyFont="1" applyBorder="1" applyAlignment="1">
      <alignment horizontal="center"/>
    </xf>
    <xf numFmtId="0" fontId="8" fillId="0" borderId="34" xfId="0" applyFont="1" applyBorder="1"/>
    <xf numFmtId="0" fontId="8" fillId="0" borderId="30" xfId="0" applyFont="1" applyBorder="1"/>
    <xf numFmtId="0" fontId="17" fillId="0" borderId="7" xfId="0" applyFont="1" applyBorder="1"/>
    <xf numFmtId="0" fontId="17" fillId="0" borderId="9" xfId="0" applyFont="1" applyBorder="1"/>
    <xf numFmtId="0" fontId="20" fillId="0" borderId="9" xfId="0" applyFont="1" applyBorder="1" applyAlignment="1">
      <alignment vertical="center"/>
    </xf>
    <xf numFmtId="0" fontId="21" fillId="0" borderId="0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5" fillId="0" borderId="13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6" fillId="0" borderId="17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0" fillId="0" borderId="0" xfId="0" applyFont="1" applyBorder="1" applyAlignment="1">
      <alignment horizontal="center" vertical="center"/>
    </xf>
    <xf numFmtId="14" fontId="1" fillId="0" borderId="0" xfId="0" applyNumberFormat="1" applyFont="1" applyAlignment="1">
      <alignment horizontal="right"/>
    </xf>
    <xf numFmtId="167" fontId="7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0" fillId="3" borderId="2" xfId="0" applyFill="1" applyBorder="1" applyAlignment="1">
      <alignment horizontal="center" vertical="center"/>
    </xf>
    <xf numFmtId="0" fontId="0" fillId="3" borderId="17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6" fillId="3" borderId="18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165" fontId="13" fillId="0" borderId="13" xfId="0" applyNumberFormat="1" applyFont="1" applyBorder="1" applyAlignment="1">
      <alignment horizontal="center"/>
    </xf>
    <xf numFmtId="165" fontId="13" fillId="0" borderId="3" xfId="0" applyNumberFormat="1" applyFont="1" applyBorder="1" applyAlignment="1">
      <alignment horizontal="center"/>
    </xf>
    <xf numFmtId="165" fontId="13" fillId="0" borderId="4" xfId="0" applyNumberFormat="1" applyFont="1" applyBorder="1" applyAlignment="1">
      <alignment horizontal="center"/>
    </xf>
    <xf numFmtId="0" fontId="23" fillId="4" borderId="0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23" fillId="0" borderId="0" xfId="0" applyFont="1" applyBorder="1" applyAlignment="1">
      <alignment horizontal="center"/>
    </xf>
    <xf numFmtId="0" fontId="0" fillId="0" borderId="12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2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22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166" fontId="18" fillId="0" borderId="24" xfId="0" applyNumberFormat="1" applyFont="1" applyBorder="1" applyAlignment="1">
      <alignment horizontal="center" vertical="center"/>
    </xf>
    <xf numFmtId="166" fontId="18" fillId="0" borderId="0" xfId="0" applyNumberFormat="1" applyFont="1" applyBorder="1" applyAlignment="1">
      <alignment horizontal="center" vertical="center"/>
    </xf>
    <xf numFmtId="166" fontId="18" fillId="0" borderId="15" xfId="0" applyNumberFormat="1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166" fontId="28" fillId="0" borderId="24" xfId="0" applyNumberFormat="1" applyFont="1" applyBorder="1" applyAlignment="1">
      <alignment horizontal="center" vertical="center" wrapText="1"/>
    </xf>
    <xf numFmtId="166" fontId="28" fillId="0" borderId="0" xfId="0" applyNumberFormat="1" applyFont="1" applyBorder="1" applyAlignment="1">
      <alignment horizontal="center" vertical="center" wrapText="1"/>
    </xf>
    <xf numFmtId="166" fontId="28" fillId="0" borderId="15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142876</xdr:colOff>
      <xdr:row>4</xdr:row>
      <xdr:rowOff>200026</xdr:rowOff>
    </xdr:from>
    <xdr:to>
      <xdr:col>3</xdr:col>
      <xdr:colOff>495301</xdr:colOff>
      <xdr:row>7</xdr:row>
      <xdr:rowOff>4138</xdr:rowOff>
    </xdr:to>
    <xdr:pic>
      <xdr:nvPicPr>
        <xdr:cNvPr id="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6" y="32861251"/>
          <a:ext cx="2171700" cy="489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828675</xdr:colOff>
      <xdr:row>25</xdr:row>
      <xdr:rowOff>57150</xdr:rowOff>
    </xdr:from>
    <xdr:to>
      <xdr:col>6</xdr:col>
      <xdr:colOff>2236718</xdr:colOff>
      <xdr:row>31</xdr:row>
      <xdr:rowOff>57150</xdr:rowOff>
    </xdr:to>
    <xdr:pic>
      <xdr:nvPicPr>
        <xdr:cNvPr id="10" name="Рисунок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38800" y="37309425"/>
          <a:ext cx="1408043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266700</xdr:colOff>
      <xdr:row>4</xdr:row>
      <xdr:rowOff>104775</xdr:rowOff>
    </xdr:from>
    <xdr:to>
      <xdr:col>2</xdr:col>
      <xdr:colOff>1417433</xdr:colOff>
      <xdr:row>7</xdr:row>
      <xdr:rowOff>133351</xdr:rowOff>
    </xdr:to>
    <xdr:pic>
      <xdr:nvPicPr>
        <xdr:cNvPr id="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32918400"/>
          <a:ext cx="1817483" cy="714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790576</xdr:colOff>
      <xdr:row>26</xdr:row>
      <xdr:rowOff>161925</xdr:rowOff>
    </xdr:from>
    <xdr:to>
      <xdr:col>6</xdr:col>
      <xdr:colOff>2124076</xdr:colOff>
      <xdr:row>32</xdr:row>
      <xdr:rowOff>161925</xdr:rowOff>
    </xdr:to>
    <xdr:pic>
      <xdr:nvPicPr>
        <xdr:cNvPr id="11" name="Рисунок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81651" y="37919025"/>
          <a:ext cx="1333500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4</xdr:row>
      <xdr:rowOff>200026</xdr:rowOff>
    </xdr:from>
    <xdr:to>
      <xdr:col>2</xdr:col>
      <xdr:colOff>1381125</xdr:colOff>
      <xdr:row>8</xdr:row>
      <xdr:rowOff>12959</xdr:rowOff>
    </xdr:to>
    <xdr:pic>
      <xdr:nvPicPr>
        <xdr:cNvPr id="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29241751"/>
          <a:ext cx="1857375" cy="7559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971550</xdr:colOff>
      <xdr:row>27</xdr:row>
      <xdr:rowOff>66675</xdr:rowOff>
    </xdr:from>
    <xdr:to>
      <xdr:col>6</xdr:col>
      <xdr:colOff>2181225</xdr:colOff>
      <xdr:row>33</xdr:row>
      <xdr:rowOff>66675</xdr:rowOff>
    </xdr:to>
    <xdr:pic>
      <xdr:nvPicPr>
        <xdr:cNvPr id="9" name="Рисунок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5705475"/>
          <a:ext cx="120967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4</xdr:row>
      <xdr:rowOff>200025</xdr:rowOff>
    </xdr:from>
    <xdr:to>
      <xdr:col>3</xdr:col>
      <xdr:colOff>485775</xdr:colOff>
      <xdr:row>8</xdr:row>
      <xdr:rowOff>76200</xdr:rowOff>
    </xdr:to>
    <xdr:pic>
      <xdr:nvPicPr>
        <xdr:cNvPr id="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25698450"/>
          <a:ext cx="20574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857250</xdr:colOff>
      <xdr:row>27</xdr:row>
      <xdr:rowOff>28575</xdr:rowOff>
    </xdr:from>
    <xdr:to>
      <xdr:col>6</xdr:col>
      <xdr:colOff>2066925</xdr:colOff>
      <xdr:row>33</xdr:row>
      <xdr:rowOff>28575</xdr:rowOff>
    </xdr:to>
    <xdr:pic>
      <xdr:nvPicPr>
        <xdr:cNvPr id="9" name="Рисунок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32146875"/>
          <a:ext cx="120967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4</xdr:row>
      <xdr:rowOff>200025</xdr:rowOff>
    </xdr:from>
    <xdr:to>
      <xdr:col>3</xdr:col>
      <xdr:colOff>485775</xdr:colOff>
      <xdr:row>8</xdr:row>
      <xdr:rowOff>180975</xdr:rowOff>
    </xdr:to>
    <xdr:pic>
      <xdr:nvPicPr>
        <xdr:cNvPr id="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25517475"/>
          <a:ext cx="205740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990600</xdr:colOff>
      <xdr:row>22</xdr:row>
      <xdr:rowOff>19050</xdr:rowOff>
    </xdr:from>
    <xdr:to>
      <xdr:col>6</xdr:col>
      <xdr:colOff>2200275</xdr:colOff>
      <xdr:row>28</xdr:row>
      <xdr:rowOff>19050</xdr:rowOff>
    </xdr:to>
    <xdr:pic>
      <xdr:nvPicPr>
        <xdr:cNvPr id="9" name="Рисунок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91200" y="31356300"/>
          <a:ext cx="120967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</xdr:colOff>
      <xdr:row>3</xdr:row>
      <xdr:rowOff>209550</xdr:rowOff>
    </xdr:from>
    <xdr:to>
      <xdr:col>4</xdr:col>
      <xdr:colOff>419100</xdr:colOff>
      <xdr:row>7</xdr:row>
      <xdr:rowOff>57150</xdr:rowOff>
    </xdr:to>
    <xdr:pic>
      <xdr:nvPicPr>
        <xdr:cNvPr id="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" y="62579250"/>
          <a:ext cx="213360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628650</xdr:colOff>
      <xdr:row>18</xdr:row>
      <xdr:rowOff>114300</xdr:rowOff>
    </xdr:from>
    <xdr:to>
      <xdr:col>7</xdr:col>
      <xdr:colOff>19050</xdr:colOff>
      <xdr:row>24</xdr:row>
      <xdr:rowOff>66675</xdr:rowOff>
    </xdr:to>
    <xdr:pic>
      <xdr:nvPicPr>
        <xdr:cNvPr id="12" name="Рисунок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2100" y="36204525"/>
          <a:ext cx="120967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4</xdr:row>
      <xdr:rowOff>152400</xdr:rowOff>
    </xdr:from>
    <xdr:to>
      <xdr:col>3</xdr:col>
      <xdr:colOff>295275</xdr:colOff>
      <xdr:row>7</xdr:row>
      <xdr:rowOff>161925</xdr:rowOff>
    </xdr:to>
    <xdr:pic>
      <xdr:nvPicPr>
        <xdr:cNvPr id="9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9172575"/>
          <a:ext cx="19621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828675</xdr:colOff>
      <xdr:row>22</xdr:row>
      <xdr:rowOff>19050</xdr:rowOff>
    </xdr:from>
    <xdr:to>
      <xdr:col>6</xdr:col>
      <xdr:colOff>2038350</xdr:colOff>
      <xdr:row>28</xdr:row>
      <xdr:rowOff>9525</xdr:rowOff>
    </xdr:to>
    <xdr:pic>
      <xdr:nvPicPr>
        <xdr:cNvPr id="11" name="Рисунок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29275" y="13658850"/>
          <a:ext cx="120967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4</xdr:row>
      <xdr:rowOff>123825</xdr:rowOff>
    </xdr:from>
    <xdr:ext cx="1885950" cy="771525"/>
    <xdr:pic>
      <xdr:nvPicPr>
        <xdr:cNvPr id="1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54521100"/>
          <a:ext cx="188595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6</xdr:col>
      <xdr:colOff>571500</xdr:colOff>
      <xdr:row>18</xdr:row>
      <xdr:rowOff>114300</xdr:rowOff>
    </xdr:from>
    <xdr:to>
      <xdr:col>6</xdr:col>
      <xdr:colOff>1781175</xdr:colOff>
      <xdr:row>24</xdr:row>
      <xdr:rowOff>76200</xdr:rowOff>
    </xdr:to>
    <xdr:pic>
      <xdr:nvPicPr>
        <xdr:cNvPr id="16" name="Рисунок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0675" y="57540525"/>
          <a:ext cx="120967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342900</xdr:colOff>
      <xdr:row>3</xdr:row>
      <xdr:rowOff>200025</xdr:rowOff>
    </xdr:from>
    <xdr:to>
      <xdr:col>3</xdr:col>
      <xdr:colOff>266700</xdr:colOff>
      <xdr:row>7</xdr:row>
      <xdr:rowOff>95250</xdr:rowOff>
    </xdr:to>
    <xdr:pic>
      <xdr:nvPicPr>
        <xdr:cNvPr id="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828675"/>
          <a:ext cx="23622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1276350</xdr:colOff>
      <xdr:row>23</xdr:row>
      <xdr:rowOff>47625</xdr:rowOff>
    </xdr:from>
    <xdr:to>
      <xdr:col>7</xdr:col>
      <xdr:colOff>19050</xdr:colOff>
      <xdr:row>29</xdr:row>
      <xdr:rowOff>47625</xdr:rowOff>
    </xdr:to>
    <xdr:pic>
      <xdr:nvPicPr>
        <xdr:cNvPr id="8" name="Рисунок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0" y="31089600"/>
          <a:ext cx="120967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104775</xdr:colOff>
      <xdr:row>4</xdr:row>
      <xdr:rowOff>133350</xdr:rowOff>
    </xdr:from>
    <xdr:to>
      <xdr:col>3</xdr:col>
      <xdr:colOff>342900</xdr:colOff>
      <xdr:row>8</xdr:row>
      <xdr:rowOff>28575</xdr:rowOff>
    </xdr:to>
    <xdr:pic>
      <xdr:nvPicPr>
        <xdr:cNvPr id="10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25346025"/>
          <a:ext cx="20574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1209675</xdr:colOff>
      <xdr:row>16</xdr:row>
      <xdr:rowOff>180975</xdr:rowOff>
    </xdr:from>
    <xdr:to>
      <xdr:col>6</xdr:col>
      <xdr:colOff>2419350</xdr:colOff>
      <xdr:row>22</xdr:row>
      <xdr:rowOff>180975</xdr:rowOff>
    </xdr:to>
    <xdr:pic>
      <xdr:nvPicPr>
        <xdr:cNvPr id="15" name="Рисунок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00725" y="12401550"/>
          <a:ext cx="120967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70;&#1083;&#1080;&#1103;\Desktop\&#1084;&#1086;&#1080;%20&#1076;&#1086;&#1082;&#1091;&#1084;&#1077;&#1085;&#1090;&#1099;\&#1057;&#1086;&#1088;&#1077;&#1074;&#1085;&#1086;&#1074;&#1072;&#1085;&#1080;&#1103;\2018\3%20&#1057;&#1047;&#1060;&#1054;-2018\&#1055;&#1088;&#1086;&#1090;&#1086;&#1082;&#1086;&#1083;%20&#1057;&#1047;&#1060;&#1054;%2020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ряды"/>
      <sheetName val="Ж60"/>
      <sheetName val="М60"/>
      <sheetName val="Ж3000"/>
      <sheetName val="М3000"/>
      <sheetName val="Ж400"/>
      <sheetName val="М400"/>
      <sheetName val="Ж1500"/>
      <sheetName val="М1500"/>
      <sheetName val="длина"/>
      <sheetName val="ядро"/>
      <sheetName val="прил. высота"/>
      <sheetName val="высота"/>
      <sheetName val="прил. шест"/>
      <sheetName val="шест"/>
      <sheetName val="Ж200"/>
      <sheetName val="М200"/>
      <sheetName val="Ж60б"/>
      <sheetName val="М60б"/>
      <sheetName val="Ж800"/>
      <sheetName val="М800"/>
      <sheetName val="Жэст"/>
      <sheetName val="Мэст"/>
      <sheetName val="Спортсмены"/>
      <sheetName val="Женщины"/>
      <sheetName val="200ж"/>
      <sheetName val="200м"/>
      <sheetName val="800ж"/>
      <sheetName val="800м"/>
      <sheetName val="3000ж"/>
      <sheetName val="3000м"/>
      <sheetName val="тройн."/>
      <sheetName val="5-ти б"/>
      <sheetName val=" 7-и б"/>
      <sheetName val="2 сп"/>
      <sheetName val="2 сп м"/>
      <sheetName val="ходьба"/>
      <sheetName val="эст.ж"/>
      <sheetName val="эст.м"/>
      <sheetName val="финалы"/>
      <sheetName val="виды мног."/>
      <sheetName val="мног."/>
      <sheetName val="шест, выс. мн."/>
    </sheetNames>
    <sheetDataSet>
      <sheetData sheetId="0">
        <row r="3">
          <cell r="C3" t="str">
            <v>мс</v>
          </cell>
          <cell r="D3" t="str">
            <v>кмс</v>
          </cell>
          <cell r="E3" t="str">
            <v>1р</v>
          </cell>
          <cell r="F3" t="str">
            <v>2р</v>
          </cell>
          <cell r="G3" t="str">
            <v>3р</v>
          </cell>
          <cell r="H3" t="str">
            <v>1юр</v>
          </cell>
          <cell r="I3" t="str">
            <v>2юр</v>
          </cell>
          <cell r="J3" t="str">
            <v>3юр</v>
          </cell>
        </row>
        <row r="30">
          <cell r="D30">
            <v>9.0740740740740734E-5</v>
          </cell>
          <cell r="E30">
            <v>9.5370370370370376E-5</v>
          </cell>
          <cell r="F30">
            <v>1E-4</v>
          </cell>
          <cell r="G30">
            <v>1.0578703703703705E-4</v>
          </cell>
          <cell r="H30">
            <v>1.1157407407407409E-4</v>
          </cell>
          <cell r="I30">
            <v>1.1736111111111112E-4</v>
          </cell>
          <cell r="J30">
            <v>1.2430555555555554E-4</v>
          </cell>
        </row>
        <row r="31">
          <cell r="D31">
            <v>3.0254629629629631E-4</v>
          </cell>
          <cell r="E31">
            <v>3.2106481481481477E-4</v>
          </cell>
          <cell r="F31">
            <v>3.4537037037037039E-4</v>
          </cell>
          <cell r="G31">
            <v>3.7199074074074071E-4</v>
          </cell>
          <cell r="H31">
            <v>3.9861111111111108E-4</v>
          </cell>
          <cell r="I31">
            <v>4.2986111111111111E-4</v>
          </cell>
          <cell r="J31">
            <v>4.6458333333333334E-4</v>
          </cell>
        </row>
        <row r="32">
          <cell r="D32">
            <v>6.7754629629629632E-4</v>
          </cell>
          <cell r="E32">
            <v>7.2384259259259266E-4</v>
          </cell>
          <cell r="F32">
            <v>7.7592592592592589E-4</v>
          </cell>
          <cell r="G32">
            <v>8.3379629629629635E-4</v>
          </cell>
          <cell r="H32">
            <v>9.032407407407408E-4</v>
          </cell>
          <cell r="I32">
            <v>9.8425925925925916E-4</v>
          </cell>
          <cell r="J32">
            <v>1.0594907407407406E-3</v>
          </cell>
        </row>
        <row r="33">
          <cell r="D33">
            <v>1.5837962962962965E-3</v>
          </cell>
          <cell r="E33">
            <v>1.6995370370370369E-3</v>
          </cell>
          <cell r="F33">
            <v>1.8268518518518519E-3</v>
          </cell>
          <cell r="G33">
            <v>1.9657407407407406E-3</v>
          </cell>
          <cell r="H33">
            <v>2.1162037037037039E-3</v>
          </cell>
          <cell r="I33">
            <v>2.2898148148148148E-3</v>
          </cell>
          <cell r="J33">
            <v>2.5097222222222222E-3</v>
          </cell>
        </row>
        <row r="34">
          <cell r="D34">
            <v>3.2203703703703704E-3</v>
          </cell>
          <cell r="E34">
            <v>3.4634259259259267E-3</v>
          </cell>
          <cell r="F34">
            <v>3.7180555555555556E-3</v>
          </cell>
          <cell r="G34">
            <v>4.0189814814814819E-3</v>
          </cell>
          <cell r="H34">
            <v>4.3777777777777782E-3</v>
          </cell>
          <cell r="I34">
            <v>4.771296296296296E-3</v>
          </cell>
          <cell r="J34">
            <v>5.2342592592592588E-3</v>
          </cell>
        </row>
        <row r="36">
          <cell r="D36">
            <v>1.1822916666666668E-3</v>
          </cell>
          <cell r="E36">
            <v>1.2517361111111112E-3</v>
          </cell>
          <cell r="F36">
            <v>1.3327546296296297E-3</v>
          </cell>
          <cell r="G36">
            <v>1.4484953703703706E-3</v>
          </cell>
          <cell r="H36">
            <v>1.5410879629629631E-3</v>
          </cell>
          <cell r="I36">
            <v>1.6336805555555555E-3</v>
          </cell>
          <cell r="J36">
            <v>1.726273148148148E-3</v>
          </cell>
        </row>
        <row r="41">
          <cell r="D41">
            <v>1.75</v>
          </cell>
          <cell r="E41">
            <v>1.65</v>
          </cell>
          <cell r="F41">
            <v>1.5</v>
          </cell>
          <cell r="G41">
            <v>1.4</v>
          </cell>
          <cell r="H41">
            <v>1.3</v>
          </cell>
          <cell r="I41">
            <v>1.2</v>
          </cell>
          <cell r="J41">
            <v>1.1000000000000001</v>
          </cell>
        </row>
        <row r="42">
          <cell r="D42">
            <v>6</v>
          </cell>
          <cell r="E42">
            <v>5.6</v>
          </cell>
          <cell r="F42">
            <v>5.2</v>
          </cell>
          <cell r="G42">
            <v>4.7</v>
          </cell>
          <cell r="H42">
            <v>4.3</v>
          </cell>
          <cell r="I42">
            <v>4</v>
          </cell>
          <cell r="J42">
            <v>3.6</v>
          </cell>
        </row>
        <row r="43">
          <cell r="D43">
            <v>12.9</v>
          </cell>
          <cell r="E43">
            <v>12.1</v>
          </cell>
          <cell r="F43">
            <v>11.3</v>
          </cell>
          <cell r="G43">
            <v>10.5</v>
          </cell>
          <cell r="H43">
            <v>10</v>
          </cell>
          <cell r="I43">
            <v>9.5</v>
          </cell>
          <cell r="J43">
            <v>9</v>
          </cell>
        </row>
        <row r="51">
          <cell r="D51">
            <v>1.701666666666667E-2</v>
          </cell>
          <cell r="E51">
            <v>1.8058333333333332E-2</v>
          </cell>
          <cell r="F51">
            <v>1.9447222222222223E-2</v>
          </cell>
          <cell r="G51">
            <v>2.1183333333333335E-2</v>
          </cell>
          <cell r="H51">
            <v>2.291944444444444E-2</v>
          </cell>
          <cell r="I51">
            <v>2.4655555555555556E-2</v>
          </cell>
          <cell r="J51">
            <v>2.6391666666666664E-2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I1" t="str">
            <v>вид</v>
          </cell>
        </row>
        <row r="2">
          <cell r="B2" t="str">
            <v>Номер</v>
          </cell>
          <cell r="C2" t="str">
            <v>Фамилия, имя</v>
          </cell>
          <cell r="D2" t="str">
            <v>г.р.</v>
          </cell>
          <cell r="E2" t="str">
            <v>разряд</v>
          </cell>
          <cell r="F2" t="str">
            <v>Территория</v>
          </cell>
          <cell r="G2" t="str">
            <v>Организация</v>
          </cell>
          <cell r="H2" t="str">
            <v>Ф.И.О. тренера</v>
          </cell>
          <cell r="I2" t="str">
            <v>1день</v>
          </cell>
        </row>
        <row r="3">
          <cell r="B3">
            <v>309</v>
          </cell>
          <cell r="C3" t="str">
            <v>Адугин Алексей</v>
          </cell>
          <cell r="D3" t="str">
            <v>28.03.1997</v>
          </cell>
          <cell r="E3" t="str">
            <v>1</v>
          </cell>
          <cell r="F3" t="str">
            <v>Костромская область</v>
          </cell>
          <cell r="G3" t="str">
            <v>ГБУ КО СШОР им. А.В. Голубева</v>
          </cell>
          <cell r="H3" t="str">
            <v>Дружков А.Н.</v>
          </cell>
          <cell r="I3" t="str">
            <v>Бег 800 м</v>
          </cell>
        </row>
        <row r="4">
          <cell r="B4">
            <v>379</v>
          </cell>
          <cell r="C4" t="str">
            <v>Акулов Дмитрий</v>
          </cell>
          <cell r="D4" t="str">
            <v>22.04.1999</v>
          </cell>
          <cell r="E4" t="str">
            <v>1</v>
          </cell>
          <cell r="F4" t="str">
            <v>Ивановская область</v>
          </cell>
          <cell r="G4" t="str">
            <v>СДЮШОР им. Клюгина</v>
          </cell>
          <cell r="H4" t="str">
            <v>Яковлев А.Н.</v>
          </cell>
          <cell r="I4" t="str">
            <v>Бег 200 м</v>
          </cell>
        </row>
        <row r="5">
          <cell r="C5" t="str">
            <v>Акулов Дмитрий</v>
          </cell>
          <cell r="D5" t="str">
            <v>22.04.1999</v>
          </cell>
          <cell r="E5" t="str">
            <v>1</v>
          </cell>
          <cell r="F5" t="str">
            <v>Ивановская область</v>
          </cell>
          <cell r="G5" t="str">
            <v>СДЮШОР им. Клюгина</v>
          </cell>
          <cell r="H5" t="str">
            <v>Яковлев А.Н.</v>
          </cell>
          <cell r="I5" t="str">
            <v>Бег 60 м</v>
          </cell>
        </row>
        <row r="6">
          <cell r="C6" t="str">
            <v>Акулов</v>
          </cell>
          <cell r="D6" t="str">
            <v>22.04.1999</v>
          </cell>
          <cell r="E6" t="str">
            <v>1</v>
          </cell>
          <cell r="F6" t="str">
            <v>Ивановская область</v>
          </cell>
          <cell r="G6" t="str">
            <v>СДЮШОР им. Клюгина</v>
          </cell>
          <cell r="H6" t="str">
            <v>Яковлев А.Н.</v>
          </cell>
          <cell r="I6" t="str">
            <v>Эстафетный бег 4 х 200 м</v>
          </cell>
        </row>
        <row r="7">
          <cell r="B7">
            <v>341</v>
          </cell>
          <cell r="C7" t="str">
            <v>Александров Артём</v>
          </cell>
          <cell r="D7" t="str">
            <v>13.05.2001</v>
          </cell>
          <cell r="E7" t="str">
            <v>2</v>
          </cell>
          <cell r="F7" t="str">
            <v>Калининградская область</v>
          </cell>
          <cell r="G7" t="str">
            <v>СШОР №4</v>
          </cell>
          <cell r="H7" t="str">
            <v>Балашов С.Г., Балашова В.А.</v>
          </cell>
          <cell r="I7" t="str">
            <v>Прыжок в длину</v>
          </cell>
        </row>
        <row r="8">
          <cell r="C8" t="str">
            <v>Александров Артём</v>
          </cell>
          <cell r="D8" t="str">
            <v>13.05.2001</v>
          </cell>
          <cell r="E8" t="str">
            <v>2</v>
          </cell>
          <cell r="F8" t="str">
            <v>Калининградская область</v>
          </cell>
          <cell r="G8" t="str">
            <v>СШОР №4</v>
          </cell>
          <cell r="H8" t="str">
            <v>Балашов С.Г., Балашова В.А.</v>
          </cell>
          <cell r="I8" t="str">
            <v>Прыжок тройной</v>
          </cell>
        </row>
        <row r="9">
          <cell r="B9">
            <v>739</v>
          </cell>
          <cell r="C9" t="str">
            <v>Александров Никита</v>
          </cell>
          <cell r="D9" t="str">
            <v>22.10.1983</v>
          </cell>
          <cell r="E9" t="str">
            <v>МС</v>
          </cell>
          <cell r="F9" t="str">
            <v>Ярославская область</v>
          </cell>
          <cell r="G9" t="str">
            <v>Динамо, МУ СШОР № 19</v>
          </cell>
          <cell r="H9" t="str">
            <v>Зюзин В.Н.</v>
          </cell>
          <cell r="I9" t="str">
            <v>Бег 3 000 м</v>
          </cell>
        </row>
        <row r="10">
          <cell r="C10" t="str">
            <v>Александров</v>
          </cell>
          <cell r="D10" t="str">
            <v>22.10.1983</v>
          </cell>
          <cell r="E10" t="str">
            <v>МС</v>
          </cell>
          <cell r="F10" t="str">
            <v>Ярославская область</v>
          </cell>
          <cell r="G10" t="str">
            <v>Динамо, МУ СШОР № 19</v>
          </cell>
          <cell r="H10" t="str">
            <v>Зюзин В.Н.</v>
          </cell>
          <cell r="I10" t="str">
            <v>Бег с препятствиями 2 000 м</v>
          </cell>
        </row>
        <row r="11">
          <cell r="B11">
            <v>310</v>
          </cell>
          <cell r="C11" t="str">
            <v>Алексеев Анатолий</v>
          </cell>
          <cell r="D11" t="str">
            <v>21.06.2000</v>
          </cell>
          <cell r="E11" t="str">
            <v>1</v>
          </cell>
          <cell r="F11" t="str">
            <v>Костромская область</v>
          </cell>
          <cell r="G11" t="str">
            <v>ГБУ КО СШОР им. А.В. Голубева</v>
          </cell>
          <cell r="H11" t="str">
            <v>Дружков А.Н.</v>
          </cell>
          <cell r="I11" t="str">
            <v>Барьерный бег 60 м</v>
          </cell>
        </row>
        <row r="12">
          <cell r="C12" t="str">
            <v>Алексеев</v>
          </cell>
          <cell r="D12" t="str">
            <v>21.06.2000</v>
          </cell>
          <cell r="E12" t="str">
            <v>1</v>
          </cell>
          <cell r="F12" t="str">
            <v>Костромская область</v>
          </cell>
          <cell r="G12" t="str">
            <v>ГБУ КО СШОР им. А.В. Голубева</v>
          </cell>
          <cell r="H12" t="str">
            <v>Дружков А.Н.</v>
          </cell>
          <cell r="I12" t="str">
            <v>Бег 60 м</v>
          </cell>
        </row>
        <row r="13">
          <cell r="C13" t="str">
            <v>Алексеев</v>
          </cell>
          <cell r="D13" t="str">
            <v>21.06.2000</v>
          </cell>
          <cell r="E13" t="str">
            <v>1</v>
          </cell>
          <cell r="F13" t="str">
            <v>Костромская область</v>
          </cell>
          <cell r="G13" t="str">
            <v>ГБУ КО СШОР им. А.В. Голубева</v>
          </cell>
          <cell r="H13" t="str">
            <v>Дружков А.Н.</v>
          </cell>
          <cell r="I13" t="str">
            <v>Эстафетный бег 4 х 200 м</v>
          </cell>
        </row>
        <row r="14">
          <cell r="B14">
            <v>342</v>
          </cell>
          <cell r="C14" t="str">
            <v>Алексеенко Александр</v>
          </cell>
          <cell r="D14" t="str">
            <v>30.05.2000</v>
          </cell>
          <cell r="E14" t="str">
            <v>1</v>
          </cell>
          <cell r="F14" t="str">
            <v>Калининградская область</v>
          </cell>
          <cell r="G14" t="str">
            <v>СШОР №4</v>
          </cell>
          <cell r="H14" t="str">
            <v>Степочкина Е.К.</v>
          </cell>
          <cell r="I14" t="str">
            <v>Барьерный бег 60 м</v>
          </cell>
        </row>
        <row r="15">
          <cell r="B15">
            <v>368</v>
          </cell>
          <cell r="C15" t="str">
            <v>Аминов Рустам</v>
          </cell>
          <cell r="D15" t="str">
            <v>08.07.1997</v>
          </cell>
          <cell r="E15" t="str">
            <v>1</v>
          </cell>
          <cell r="F15" t="str">
            <v>Мурманская область</v>
          </cell>
          <cell r="G15" t="str">
            <v>СШОР-4</v>
          </cell>
          <cell r="H15" t="str">
            <v>Ахметов А.Р.</v>
          </cell>
          <cell r="I15" t="str">
            <v>Бег 400 м</v>
          </cell>
        </row>
        <row r="16">
          <cell r="C16" t="str">
            <v>Аминов</v>
          </cell>
          <cell r="D16" t="str">
            <v>08.07.1997</v>
          </cell>
          <cell r="E16" t="str">
            <v>1</v>
          </cell>
          <cell r="F16" t="str">
            <v>Мурманская область</v>
          </cell>
          <cell r="G16" t="str">
            <v>СШОР-4</v>
          </cell>
          <cell r="H16" t="str">
            <v>Ахметов А.Р.</v>
          </cell>
          <cell r="I16" t="str">
            <v>Бег 800 м</v>
          </cell>
        </row>
        <row r="17">
          <cell r="B17">
            <v>492</v>
          </cell>
          <cell r="C17" t="str">
            <v>Артамонов Сергей</v>
          </cell>
          <cell r="D17" t="str">
            <v>09.12.1994</v>
          </cell>
          <cell r="E17" t="str">
            <v>КМС</v>
          </cell>
          <cell r="F17" t="str">
            <v>Псковская область</v>
          </cell>
          <cell r="G17" t="str">
            <v>Министерство по делам молодежи и спорту Псковской области, ВЛГАФК</v>
          </cell>
          <cell r="H17" t="str">
            <v>Ершов В.Ю.</v>
          </cell>
          <cell r="I17" t="str">
            <v>Бег 400 м</v>
          </cell>
        </row>
        <row r="18">
          <cell r="C18" t="str">
            <v>Артамонов</v>
          </cell>
          <cell r="D18" t="str">
            <v>09.12.1994</v>
          </cell>
          <cell r="E18" t="str">
            <v>КМС</v>
          </cell>
          <cell r="F18" t="str">
            <v>Псковская область</v>
          </cell>
          <cell r="G18" t="str">
            <v>Министерство по делам молодежи и спорту Псковской области, ВЛГАФК</v>
          </cell>
          <cell r="H18" t="str">
            <v>Ершов В.Ю.</v>
          </cell>
          <cell r="I18" t="str">
            <v>Бег 800 м</v>
          </cell>
        </row>
        <row r="19">
          <cell r="C19" t="str">
            <v>Байков Сергей</v>
          </cell>
          <cell r="D19" t="str">
            <v>05.08.2001</v>
          </cell>
          <cell r="E19" t="str">
            <v>1</v>
          </cell>
          <cell r="F19" t="str">
            <v>Владимирская область</v>
          </cell>
          <cell r="G19" t="str">
            <v>СДЮСШОР-4</v>
          </cell>
          <cell r="H19" t="str">
            <v>Бурлаков О.П., Кравцова К.О., Коробова П.А.</v>
          </cell>
          <cell r="I19" t="str">
            <v>Бег 200 м</v>
          </cell>
        </row>
        <row r="20">
          <cell r="C20" t="str">
            <v>Байков</v>
          </cell>
          <cell r="D20" t="str">
            <v>05.08.2001</v>
          </cell>
          <cell r="E20" t="str">
            <v>1</v>
          </cell>
          <cell r="F20" t="str">
            <v>Владимирская область</v>
          </cell>
          <cell r="G20" t="str">
            <v>СДЮСШОР-4</v>
          </cell>
          <cell r="H20" t="str">
            <v>Бурлаков О.П., Кравцова К.О., Коробова П.А.</v>
          </cell>
          <cell r="I20" t="str">
            <v>Бег 60 м</v>
          </cell>
        </row>
        <row r="21">
          <cell r="B21">
            <v>742</v>
          </cell>
          <cell r="C21" t="str">
            <v>Баландин Даниил</v>
          </cell>
          <cell r="D21" t="str">
            <v>01.02.2001</v>
          </cell>
          <cell r="E21" t="str">
            <v>2</v>
          </cell>
          <cell r="F21" t="str">
            <v>Ярославская область</v>
          </cell>
          <cell r="G21" t="str">
            <v>ГУ ЯО "СШОР по лёгкой атлетике и адаптивному спорту"</v>
          </cell>
          <cell r="H21" t="str">
            <v>Нальгиев А.А., Нальгиев А.А., Шиловская Т.А.</v>
          </cell>
          <cell r="I21" t="str">
            <v>Толкание ядра</v>
          </cell>
        </row>
        <row r="22">
          <cell r="B22">
            <v>513</v>
          </cell>
          <cell r="C22" t="str">
            <v>Балясников Иван</v>
          </cell>
          <cell r="D22" t="str">
            <v>15.04.1989</v>
          </cell>
          <cell r="E22" t="str">
            <v>КМС</v>
          </cell>
          <cell r="F22" t="str">
            <v>Коми</v>
          </cell>
          <cell r="G22" t="str">
            <v>РСОО "Федерация легкой атлетики Республики Коми", ГБУ РК "СШОР №1"</v>
          </cell>
          <cell r="H22" t="str">
            <v>Панюкова М.А.</v>
          </cell>
          <cell r="I22" t="str">
            <v>Бег 200 м</v>
          </cell>
        </row>
        <row r="23">
          <cell r="C23" t="str">
            <v>Балясников</v>
          </cell>
          <cell r="D23" t="str">
            <v>15.04.1989</v>
          </cell>
          <cell r="E23" t="str">
            <v>КМС</v>
          </cell>
          <cell r="F23" t="str">
            <v>Коми</v>
          </cell>
          <cell r="G23" t="str">
            <v>РСОО "Федерация легкой атлетики Республики Коми", ГБУ РК "СШОР №1"</v>
          </cell>
          <cell r="H23" t="str">
            <v>Панюкова М.А.</v>
          </cell>
          <cell r="I23" t="str">
            <v>Бег 60 м</v>
          </cell>
        </row>
        <row r="24">
          <cell r="B24">
            <v>312</v>
          </cell>
          <cell r="C24" t="str">
            <v>Бауэр Даниил</v>
          </cell>
          <cell r="D24" t="str">
            <v>08.06.2000</v>
          </cell>
          <cell r="E24" t="str">
            <v>1</v>
          </cell>
          <cell r="F24" t="str">
            <v>Костромская область</v>
          </cell>
          <cell r="G24" t="str">
            <v>ГБУ КО СШОР им. А.В. Голубева</v>
          </cell>
          <cell r="H24" t="str">
            <v>Дружков А.Н.</v>
          </cell>
          <cell r="I24" t="str">
            <v>Бег 200 м</v>
          </cell>
        </row>
        <row r="25">
          <cell r="C25" t="str">
            <v>Бауэр</v>
          </cell>
          <cell r="D25" t="str">
            <v>08.06.2000</v>
          </cell>
          <cell r="E25" t="str">
            <v>1</v>
          </cell>
          <cell r="F25" t="str">
            <v>Костромская область</v>
          </cell>
          <cell r="G25" t="str">
            <v>ГБУ КО СШОР им. А.В. Голубева</v>
          </cell>
          <cell r="H25" t="str">
            <v>Дружков А.Н.</v>
          </cell>
          <cell r="I25" t="str">
            <v>Эстафетный бег 4 х 200 м</v>
          </cell>
        </row>
        <row r="26">
          <cell r="B26">
            <v>563</v>
          </cell>
          <cell r="C26" t="str">
            <v>Беляков Матвей</v>
          </cell>
          <cell r="D26" t="str">
            <v>08.10.2002</v>
          </cell>
          <cell r="E26" t="str">
            <v>1</v>
          </cell>
          <cell r="F26" t="str">
            <v>Вологодская область</v>
          </cell>
          <cell r="G26" t="str">
            <v>АУ ФКиС ВО "ЦСП ССКО"</v>
          </cell>
          <cell r="H26" t="str">
            <v>Лебедев А.В.</v>
          </cell>
          <cell r="I26" t="str">
            <v>Бег 200 м</v>
          </cell>
        </row>
        <row r="27">
          <cell r="C27" t="str">
            <v>Беляков</v>
          </cell>
          <cell r="D27" t="str">
            <v>08.10.2002</v>
          </cell>
          <cell r="E27" t="str">
            <v>1</v>
          </cell>
          <cell r="F27" t="str">
            <v>Вологодская область</v>
          </cell>
          <cell r="G27" t="str">
            <v>АУ ФКиС ВО "ЦСП ССКО"</v>
          </cell>
          <cell r="H27" t="str">
            <v>Лебедев А.В.</v>
          </cell>
          <cell r="I27" t="str">
            <v>Бег 60 м</v>
          </cell>
        </row>
        <row r="28">
          <cell r="B28">
            <v>301</v>
          </cell>
          <cell r="C28" t="str">
            <v>Бескоровайнов Валентин</v>
          </cell>
          <cell r="D28" t="str">
            <v>22.05.1996</v>
          </cell>
          <cell r="E28" t="str">
            <v>1</v>
          </cell>
          <cell r="F28" t="str">
            <v>Ленинградская область</v>
          </cell>
          <cell r="G28" t="str">
            <v>МС, СШОР "Фаворит" г.Выборг</v>
          </cell>
          <cell r="H28" t="str">
            <v>Волков А.В., Волкова Е.В.</v>
          </cell>
          <cell r="I28" t="str">
            <v>Бег 200 м</v>
          </cell>
        </row>
        <row r="29">
          <cell r="C29" t="str">
            <v>Бескоровайнов</v>
          </cell>
          <cell r="D29" t="str">
            <v>22.05.1996</v>
          </cell>
          <cell r="E29" t="str">
            <v>1</v>
          </cell>
          <cell r="F29" t="str">
            <v>Ленинградская область</v>
          </cell>
          <cell r="G29" t="str">
            <v>МС, СШОР "Фаворит" г.Выборг</v>
          </cell>
          <cell r="H29" t="str">
            <v>Волков А.В., Волкова Е.В.</v>
          </cell>
          <cell r="I29" t="str">
            <v>Бег 60 м</v>
          </cell>
        </row>
        <row r="30">
          <cell r="C30" t="str">
            <v>Биткин Егор</v>
          </cell>
          <cell r="D30" t="str">
            <v>10.07.2000</v>
          </cell>
          <cell r="E30" t="str">
            <v>1</v>
          </cell>
          <cell r="F30" t="str">
            <v>Владимирская область</v>
          </cell>
          <cell r="G30" t="str">
            <v>СДЮСШОР-4</v>
          </cell>
          <cell r="H30" t="str">
            <v>Бурлаков О.П., Кравцова К.О., Коробова П.А.</v>
          </cell>
          <cell r="I30" t="str">
            <v>Бег 200 м</v>
          </cell>
        </row>
        <row r="31">
          <cell r="C31" t="str">
            <v>Биткин</v>
          </cell>
          <cell r="D31" t="str">
            <v>10.07.2000</v>
          </cell>
          <cell r="E31" t="str">
            <v>1</v>
          </cell>
          <cell r="F31" t="str">
            <v>Владимирская область</v>
          </cell>
          <cell r="G31" t="str">
            <v>СДЮСШОР-4</v>
          </cell>
          <cell r="H31" t="str">
            <v>Бурлаков О.П., Кравцова К.О., Коробова П.А.</v>
          </cell>
          <cell r="I31" t="str">
            <v>Бег 60 м</v>
          </cell>
        </row>
        <row r="32">
          <cell r="C32" t="str">
            <v>Блинов Кирилл</v>
          </cell>
          <cell r="D32" t="str">
            <v>05.02.2000</v>
          </cell>
          <cell r="E32" t="str">
            <v>1</v>
          </cell>
          <cell r="F32" t="str">
            <v>Владимирская область</v>
          </cell>
          <cell r="G32" t="str">
            <v>СДЮСШОР-4</v>
          </cell>
          <cell r="H32" t="str">
            <v>Бурлаков О.П., Кравцова К.О., Коробова П.А.</v>
          </cell>
          <cell r="I32" t="str">
            <v>Барьерный бег 60 м</v>
          </cell>
        </row>
        <row r="33">
          <cell r="C33" t="str">
            <v>Блинов</v>
          </cell>
          <cell r="D33" t="str">
            <v>05.02.2000</v>
          </cell>
          <cell r="E33" t="str">
            <v>1</v>
          </cell>
          <cell r="F33" t="str">
            <v>Владимирская область</v>
          </cell>
          <cell r="G33" t="str">
            <v>СДЮСШОР-4</v>
          </cell>
          <cell r="H33" t="str">
            <v>Бурлаков О.П., Кравцова К.О., Коробова П.А.</v>
          </cell>
          <cell r="I33" t="str">
            <v>Бег 60 м</v>
          </cell>
        </row>
        <row r="34">
          <cell r="B34">
            <v>397</v>
          </cell>
          <cell r="C34" t="str">
            <v>Бобков Дмитрий</v>
          </cell>
          <cell r="D34" t="str">
            <v>12.01.2000</v>
          </cell>
          <cell r="E34" t="str">
            <v>КМС</v>
          </cell>
          <cell r="F34" t="str">
            <v>Москва-Ивановская область</v>
          </cell>
          <cell r="G34" t="str">
            <v>Москомспорт, ИРО РССС, ГБУ ФСО "ЮМ", ИГЭУ</v>
          </cell>
          <cell r="H34" t="str">
            <v>Кузинов Н.В., Будалов С.Н.</v>
          </cell>
          <cell r="I34" t="str">
            <v>Прыжок в высоту</v>
          </cell>
        </row>
        <row r="35">
          <cell r="B35">
            <v>514</v>
          </cell>
          <cell r="C35" t="str">
            <v>Богатенко Степан</v>
          </cell>
          <cell r="D35" t="str">
            <v>24.07.2002</v>
          </cell>
          <cell r="E35" t="str">
            <v>1</v>
          </cell>
          <cell r="F35" t="str">
            <v>Псковская область</v>
          </cell>
          <cell r="G35" t="str">
            <v>ДЮСШ  "Надежда"</v>
          </cell>
          <cell r="H35" t="str">
            <v>Алексеева Е.С.</v>
          </cell>
          <cell r="I35" t="str">
            <v>Бег 200 м</v>
          </cell>
        </row>
        <row r="36">
          <cell r="C36" t="str">
            <v>Богатенко</v>
          </cell>
          <cell r="D36" t="str">
            <v>24.07.2002</v>
          </cell>
          <cell r="E36" t="str">
            <v>1</v>
          </cell>
          <cell r="F36" t="str">
            <v>Псковская область</v>
          </cell>
          <cell r="G36" t="str">
            <v>ДЮСШ  "Надежда"</v>
          </cell>
          <cell r="H36" t="str">
            <v>Алексеева Е.С.</v>
          </cell>
          <cell r="I36" t="str">
            <v>Бег 60 м</v>
          </cell>
        </row>
        <row r="37">
          <cell r="B37">
            <v>396</v>
          </cell>
          <cell r="C37" t="str">
            <v>Болотов Владислав</v>
          </cell>
          <cell r="D37" t="str">
            <v>06.02.2001</v>
          </cell>
          <cell r="E37" t="str">
            <v>2</v>
          </cell>
          <cell r="F37" t="str">
            <v>Мурманская область</v>
          </cell>
          <cell r="G37" t="str">
            <v>СШОР-4</v>
          </cell>
          <cell r="H37" t="str">
            <v>Шаверина Е.Н.</v>
          </cell>
          <cell r="I37" t="str">
            <v>Бег 400 м</v>
          </cell>
        </row>
        <row r="38">
          <cell r="C38" t="str">
            <v>Болотов</v>
          </cell>
          <cell r="D38" t="str">
            <v>06.02.2001</v>
          </cell>
          <cell r="E38" t="str">
            <v>2</v>
          </cell>
          <cell r="F38" t="str">
            <v>Мурманская область</v>
          </cell>
          <cell r="G38" t="str">
            <v>СШОР-4</v>
          </cell>
          <cell r="H38" t="str">
            <v>Шаверина Е.Н.</v>
          </cell>
          <cell r="I38" t="str">
            <v>Бег 800 м</v>
          </cell>
        </row>
        <row r="39">
          <cell r="B39">
            <v>458</v>
          </cell>
          <cell r="C39" t="str">
            <v>Бондюк Николай</v>
          </cell>
          <cell r="D39" t="str">
            <v>22.05.1997</v>
          </cell>
          <cell r="E39" t="str">
            <v>КМС</v>
          </cell>
          <cell r="F39" t="str">
            <v>Архангельская область</v>
          </cell>
          <cell r="G39" t="str">
            <v>ГАУ АО "РЦСП "Поморье"</v>
          </cell>
          <cell r="H39" t="str">
            <v>Чернов А.В.</v>
          </cell>
          <cell r="I39" t="str">
            <v>Бег 200 м</v>
          </cell>
        </row>
        <row r="40">
          <cell r="C40" t="str">
            <v>Бондюк</v>
          </cell>
          <cell r="D40" t="str">
            <v>22.05.1997</v>
          </cell>
          <cell r="E40" t="str">
            <v>КМС</v>
          </cell>
          <cell r="F40" t="str">
            <v>Архангельская область</v>
          </cell>
          <cell r="G40" t="str">
            <v>ГАУ АО "РЦСП "Поморье"</v>
          </cell>
          <cell r="H40" t="str">
            <v>Чернов А.В.</v>
          </cell>
          <cell r="I40" t="str">
            <v>Бег 60 м</v>
          </cell>
        </row>
        <row r="41">
          <cell r="C41" t="str">
            <v>Бондюк</v>
          </cell>
          <cell r="D41" t="str">
            <v>22.05.1997</v>
          </cell>
          <cell r="E41" t="str">
            <v>КМС</v>
          </cell>
          <cell r="F41" t="str">
            <v>Архангельская область</v>
          </cell>
          <cell r="G41" t="str">
            <v>ГАУ АО "РЦСП "Поморье"</v>
          </cell>
          <cell r="H41" t="str">
            <v>Чернов А.В.</v>
          </cell>
          <cell r="I41" t="str">
            <v>Эстафетный бег 4 х 200 м</v>
          </cell>
        </row>
        <row r="42">
          <cell r="B42">
            <v>398</v>
          </cell>
          <cell r="C42" t="str">
            <v>Бубнов Даниил</v>
          </cell>
          <cell r="D42">
            <v>36980</v>
          </cell>
          <cell r="E42" t="str">
            <v>1</v>
          </cell>
          <cell r="F42" t="str">
            <v>Ивановская область</v>
          </cell>
          <cell r="G42" t="str">
            <v>ДЮСШ 1</v>
          </cell>
          <cell r="H42" t="str">
            <v>Залипаева Е.В.</v>
          </cell>
          <cell r="I42" t="str">
            <v>Бег 200 м</v>
          </cell>
        </row>
        <row r="43">
          <cell r="C43" t="str">
            <v xml:space="preserve">Бубнов </v>
          </cell>
          <cell r="D43" t="str">
            <v>30.03.2003</v>
          </cell>
          <cell r="E43" t="str">
            <v>1</v>
          </cell>
          <cell r="F43" t="str">
            <v>Ивановская область</v>
          </cell>
          <cell r="G43" t="str">
            <v>ДЮСШ 1</v>
          </cell>
          <cell r="H43" t="str">
            <v>Залипаева Е.В.</v>
          </cell>
          <cell r="I43" t="str">
            <v>Бег 60 м</v>
          </cell>
        </row>
        <row r="44">
          <cell r="C44" t="str">
            <v xml:space="preserve">Бубнов </v>
          </cell>
          <cell r="D44" t="str">
            <v>30.03.2003</v>
          </cell>
          <cell r="E44" t="str">
            <v>1</v>
          </cell>
          <cell r="F44" t="str">
            <v>Ивановская область</v>
          </cell>
          <cell r="G44" t="str">
            <v>ДЮСШ 1</v>
          </cell>
          <cell r="H44" t="str">
            <v>Залипаева Е.В.</v>
          </cell>
          <cell r="I44" t="str">
            <v>Эстафетный бег 4 х 200 м</v>
          </cell>
        </row>
        <row r="45">
          <cell r="B45">
            <v>453</v>
          </cell>
          <cell r="C45" t="str">
            <v>Бугаев Кирилл</v>
          </cell>
          <cell r="D45" t="str">
            <v>31.05.1998</v>
          </cell>
          <cell r="E45" t="str">
            <v>1</v>
          </cell>
          <cell r="F45" t="str">
            <v>Архангельская область</v>
          </cell>
          <cell r="G45" t="str">
            <v>САФУ им. М.В. Ломоносова</v>
          </cell>
          <cell r="H45" t="str">
            <v>Брюхова О.Б.</v>
          </cell>
          <cell r="I45" t="str">
            <v>Бег 400 м</v>
          </cell>
        </row>
        <row r="46">
          <cell r="C46" t="str">
            <v>Бугаев</v>
          </cell>
          <cell r="D46" t="str">
            <v>31.05.1998</v>
          </cell>
          <cell r="E46" t="str">
            <v>1</v>
          </cell>
          <cell r="F46" t="str">
            <v>Архангельская область</v>
          </cell>
          <cell r="G46" t="str">
            <v>САФУ им. М.В. Ломоносова</v>
          </cell>
          <cell r="H46" t="str">
            <v>Брюхова О.Б.</v>
          </cell>
          <cell r="I46" t="str">
            <v>Бег 800 м</v>
          </cell>
        </row>
        <row r="47">
          <cell r="C47" t="str">
            <v>Бугаев</v>
          </cell>
          <cell r="D47" t="str">
            <v>31.05.1998</v>
          </cell>
          <cell r="E47" t="str">
            <v>1</v>
          </cell>
          <cell r="F47" t="str">
            <v>Архангельская область</v>
          </cell>
          <cell r="G47" t="str">
            <v>САФУ им. М.В. Ломоносова</v>
          </cell>
          <cell r="H47" t="str">
            <v>Брюхова О.Б.</v>
          </cell>
          <cell r="I47" t="str">
            <v>Эстафетный бег 4 х 200 м</v>
          </cell>
        </row>
        <row r="48">
          <cell r="B48">
            <v>314</v>
          </cell>
          <cell r="C48" t="str">
            <v>Буриков Николай</v>
          </cell>
          <cell r="D48" t="str">
            <v>31.03.1999</v>
          </cell>
          <cell r="E48" t="str">
            <v>1</v>
          </cell>
          <cell r="F48" t="str">
            <v>Костромская область</v>
          </cell>
          <cell r="G48" t="str">
            <v>ГБУ КО СШОР им. А.В. Голубева</v>
          </cell>
          <cell r="H48" t="str">
            <v>Дружков А.Н.</v>
          </cell>
          <cell r="I48" t="str">
            <v>Бег 3 000 м</v>
          </cell>
        </row>
        <row r="49">
          <cell r="C49" t="str">
            <v>Буриков</v>
          </cell>
          <cell r="D49" t="str">
            <v>31.03.1999</v>
          </cell>
          <cell r="E49" t="str">
            <v>1</v>
          </cell>
          <cell r="F49" t="str">
            <v>Костромская область</v>
          </cell>
          <cell r="G49" t="str">
            <v>ГБУ КО СШОР им. А.В. Голубева</v>
          </cell>
          <cell r="H49" t="str">
            <v>Дружков А.Н.</v>
          </cell>
          <cell r="I49" t="str">
            <v>Бег с препятствиями 2 000 м</v>
          </cell>
        </row>
        <row r="50">
          <cell r="C50" t="str">
            <v>Варламов Виктор</v>
          </cell>
          <cell r="D50" t="str">
            <v>13.09.2001</v>
          </cell>
          <cell r="E50" t="str">
            <v>1</v>
          </cell>
          <cell r="F50" t="str">
            <v>Владимирская область</v>
          </cell>
          <cell r="G50" t="str">
            <v>СДЮСШОР-4</v>
          </cell>
          <cell r="H50" t="str">
            <v>Бурлаков О.П., Кравцова К.О., Коробова П.А.</v>
          </cell>
          <cell r="I50" t="str">
            <v>Бег 200 м</v>
          </cell>
        </row>
        <row r="51">
          <cell r="C51" t="str">
            <v>Варламов</v>
          </cell>
          <cell r="D51" t="str">
            <v>13.09.2001</v>
          </cell>
          <cell r="E51" t="str">
            <v>1</v>
          </cell>
          <cell r="F51" t="str">
            <v>Владимирская область</v>
          </cell>
          <cell r="G51" t="str">
            <v>СДЮСШОР-4</v>
          </cell>
          <cell r="H51" t="str">
            <v>Бурлаков О.П., Кравцова К.О., Коробова П.А.</v>
          </cell>
          <cell r="I51" t="str">
            <v>Бег 60 м</v>
          </cell>
        </row>
        <row r="52">
          <cell r="B52">
            <v>516</v>
          </cell>
          <cell r="C52" t="str">
            <v>Васильев Викула</v>
          </cell>
          <cell r="D52" t="str">
            <v>08.04.2001</v>
          </cell>
          <cell r="E52" t="str">
            <v>2</v>
          </cell>
          <cell r="F52" t="str">
            <v>Псковская область</v>
          </cell>
          <cell r="G52" t="str">
            <v>ДЮСШ  "Надежда"</v>
          </cell>
          <cell r="H52" t="str">
            <v>Яковлева В.В.</v>
          </cell>
          <cell r="I52" t="str">
            <v>Бег 800 м</v>
          </cell>
        </row>
        <row r="53">
          <cell r="C53" t="str">
            <v>Васильев</v>
          </cell>
          <cell r="D53" t="str">
            <v>08.04.2001</v>
          </cell>
          <cell r="E53" t="str">
            <v>2</v>
          </cell>
          <cell r="F53" t="str">
            <v>Псковская область</v>
          </cell>
          <cell r="G53" t="str">
            <v>ДЮСШ  "Надежда"</v>
          </cell>
          <cell r="H53" t="str">
            <v>Яковлева В.В.</v>
          </cell>
          <cell r="I53" t="str">
            <v>Бег с препятствиями 2 000 м</v>
          </cell>
        </row>
        <row r="54">
          <cell r="B54">
            <v>469</v>
          </cell>
          <cell r="C54" t="str">
            <v>Васильев Ростислав</v>
          </cell>
          <cell r="D54" t="str">
            <v>13.01.2000</v>
          </cell>
          <cell r="E54" t="str">
            <v>2</v>
          </cell>
          <cell r="F54" t="str">
            <v>Архангельская область</v>
          </cell>
          <cell r="G54" t="str">
            <v>МБОУ ДОД "ДЮСШ №1"</v>
          </cell>
          <cell r="H54" t="str">
            <v>Луцева И.В.</v>
          </cell>
          <cell r="I54" t="str">
            <v>Бег 200 м</v>
          </cell>
        </row>
        <row r="55">
          <cell r="C55" t="str">
            <v>Васильев</v>
          </cell>
          <cell r="D55" t="str">
            <v>13.01.2000</v>
          </cell>
          <cell r="E55" t="str">
            <v>2</v>
          </cell>
          <cell r="F55" t="str">
            <v>Архангельская область</v>
          </cell>
          <cell r="G55" t="str">
            <v>МБОУ ДОД "ДЮСШ №1"</v>
          </cell>
          <cell r="H55" t="str">
            <v>Луцева И.В.</v>
          </cell>
          <cell r="I55" t="str">
            <v>Бег 400 м</v>
          </cell>
        </row>
        <row r="56">
          <cell r="C56" t="str">
            <v>Васильев</v>
          </cell>
          <cell r="D56" t="str">
            <v>13.01.2000</v>
          </cell>
          <cell r="E56" t="str">
            <v>2</v>
          </cell>
          <cell r="F56" t="str">
            <v>Архангельская область</v>
          </cell>
          <cell r="G56" t="str">
            <v>МБОУ ДОД "ДЮСШ №1"</v>
          </cell>
          <cell r="H56" t="str">
            <v>Луцева И.В.</v>
          </cell>
          <cell r="I56" t="str">
            <v>Эстафетный бег 4 х 200 м</v>
          </cell>
        </row>
        <row r="57">
          <cell r="B57">
            <v>402</v>
          </cell>
          <cell r="C57" t="str">
            <v>Веревкин Михаил</v>
          </cell>
          <cell r="D57" t="str">
            <v>28.06.1991</v>
          </cell>
          <cell r="E57" t="str">
            <v>МС</v>
          </cell>
          <cell r="F57" t="str">
            <v>Москва-Ивановская область</v>
          </cell>
          <cell r="G57" t="str">
            <v>ГБУ "ЦСП по легкой атлетике"</v>
          </cell>
          <cell r="H57" t="str">
            <v>Клюгин С.П., Клюгина В.Ю., Мухин Е.И.</v>
          </cell>
          <cell r="I57" t="str">
            <v>Прыжок в высоту</v>
          </cell>
        </row>
        <row r="58">
          <cell r="B58">
            <v>316</v>
          </cell>
          <cell r="C58" t="str">
            <v>Виноградов Кирилл</v>
          </cell>
          <cell r="D58" t="str">
            <v>02.12.1999</v>
          </cell>
          <cell r="E58" t="str">
            <v>КМС</v>
          </cell>
          <cell r="F58" t="str">
            <v>Москва-Костромская область</v>
          </cell>
          <cell r="G58" t="str">
            <v>ГБУ КО СШОР им. А.В. Голубева</v>
          </cell>
          <cell r="H58" t="str">
            <v>Лякин С.И.</v>
          </cell>
          <cell r="I58" t="str">
            <v>Ходьба 5 000 м</v>
          </cell>
        </row>
        <row r="59">
          <cell r="B59">
            <v>302</v>
          </cell>
          <cell r="C59" t="str">
            <v>Волков Владислав</v>
          </cell>
          <cell r="D59" t="str">
            <v>11.06.2002</v>
          </cell>
          <cell r="E59" t="str">
            <v>2</v>
          </cell>
          <cell r="F59" t="str">
            <v>Ленинградская область</v>
          </cell>
          <cell r="G59" t="str">
            <v>МС, СШОР "Фаворит" г.Выборг</v>
          </cell>
          <cell r="H59" t="str">
            <v>Волков А.В., Волкова Е.В.</v>
          </cell>
          <cell r="I59" t="str">
            <v>Семиборье(м)</v>
          </cell>
        </row>
        <row r="60">
          <cell r="B60">
            <v>380</v>
          </cell>
          <cell r="C60" t="str">
            <v>Волков Сергей</v>
          </cell>
          <cell r="D60" t="str">
            <v>03.06.2002</v>
          </cell>
          <cell r="E60" t="str">
            <v>2</v>
          </cell>
          <cell r="F60" t="str">
            <v>Мурманская область</v>
          </cell>
          <cell r="G60" t="str">
            <v>СШОР-4</v>
          </cell>
          <cell r="H60" t="str">
            <v>Кацан В.В., Кацан Т.Н.</v>
          </cell>
          <cell r="I60" t="str">
            <v>Бег 400 м</v>
          </cell>
        </row>
        <row r="61">
          <cell r="C61" t="str">
            <v>Волков</v>
          </cell>
          <cell r="D61" t="str">
            <v>03.06.2002</v>
          </cell>
          <cell r="E61" t="str">
            <v>2</v>
          </cell>
          <cell r="F61" t="str">
            <v>Мурманская область</v>
          </cell>
          <cell r="G61" t="str">
            <v>СШОР-4</v>
          </cell>
          <cell r="H61" t="str">
            <v>Кацан В.В., Кацан Т.Н.</v>
          </cell>
          <cell r="I61" t="str">
            <v>Бег 800 м</v>
          </cell>
        </row>
        <row r="62">
          <cell r="B62">
            <v>355</v>
          </cell>
          <cell r="C62" t="str">
            <v>Гесс Сергей</v>
          </cell>
          <cell r="D62" t="str">
            <v>03.02.2001</v>
          </cell>
          <cell r="E62" t="str">
            <v>1</v>
          </cell>
          <cell r="F62" t="str">
            <v>Новгородская область</v>
          </cell>
          <cell r="G62" t="str">
            <v>ДЮСШ г.Чудово</v>
          </cell>
          <cell r="H62" t="str">
            <v>Соколов П.А.</v>
          </cell>
          <cell r="I62" t="str">
            <v>Бег 200 м</v>
          </cell>
        </row>
        <row r="63">
          <cell r="C63" t="str">
            <v>Гесс</v>
          </cell>
          <cell r="D63" t="str">
            <v>03.02.2001</v>
          </cell>
          <cell r="E63" t="str">
            <v>1</v>
          </cell>
          <cell r="F63" t="str">
            <v>Новгородская область</v>
          </cell>
          <cell r="G63" t="str">
            <v>ДЮСШ г.Чудово</v>
          </cell>
          <cell r="H63" t="str">
            <v>Соколов П.А.</v>
          </cell>
          <cell r="I63" t="str">
            <v>Бег 60 м</v>
          </cell>
        </row>
        <row r="64">
          <cell r="B64">
            <v>403</v>
          </cell>
          <cell r="C64" t="str">
            <v>Гончаренко Александр</v>
          </cell>
          <cell r="D64" t="str">
            <v>14.07.1998</v>
          </cell>
          <cell r="E64" t="str">
            <v>1</v>
          </cell>
          <cell r="F64" t="str">
            <v>Ивановская область</v>
          </cell>
          <cell r="G64" t="str">
            <v>ИРО РССС, ИГСХА</v>
          </cell>
          <cell r="H64" t="str">
            <v>Дряннов В.А., Левичева М.Б.</v>
          </cell>
          <cell r="I64" t="str">
            <v>Бег 1500 м</v>
          </cell>
        </row>
        <row r="65">
          <cell r="C65" t="str">
            <v>Гончаренко</v>
          </cell>
          <cell r="D65" t="str">
            <v>14.07.1998</v>
          </cell>
          <cell r="E65" t="str">
            <v>1</v>
          </cell>
          <cell r="F65" t="str">
            <v>Ивановская область</v>
          </cell>
          <cell r="G65" t="str">
            <v>ИРО РССС, ИГСХА</v>
          </cell>
          <cell r="H65" t="str">
            <v>Дряннов В.А., Левичева М.Б.</v>
          </cell>
          <cell r="I65" t="str">
            <v>Бег 800 м</v>
          </cell>
        </row>
        <row r="66">
          <cell r="B66">
            <v>562</v>
          </cell>
          <cell r="C66" t="str">
            <v>Горшенин Артём</v>
          </cell>
          <cell r="D66" t="str">
            <v>07.08.2002</v>
          </cell>
          <cell r="E66" t="str">
            <v>2</v>
          </cell>
          <cell r="F66" t="str">
            <v>Вологодская область</v>
          </cell>
          <cell r="G66" t="str">
            <v>АУ ФКиС ВО "ЦСП ССКО"</v>
          </cell>
          <cell r="H66" t="str">
            <v>Купцова Е.А.</v>
          </cell>
          <cell r="I66" t="str">
            <v>Бег 200 м</v>
          </cell>
        </row>
        <row r="67">
          <cell r="C67" t="str">
            <v>Горшенин</v>
          </cell>
          <cell r="D67" t="str">
            <v>07.08.2002</v>
          </cell>
          <cell r="E67" t="str">
            <v>2</v>
          </cell>
          <cell r="F67" t="str">
            <v>Вологодская область</v>
          </cell>
          <cell r="G67" t="str">
            <v>АУ ФКиС ВО "ЦСП ССКО"</v>
          </cell>
          <cell r="H67" t="str">
            <v>Купцова Е.А.</v>
          </cell>
          <cell r="I67" t="str">
            <v>Бег 60 м</v>
          </cell>
        </row>
        <row r="68">
          <cell r="B68">
            <v>318</v>
          </cell>
          <cell r="C68" t="str">
            <v>Горшков Иван</v>
          </cell>
          <cell r="D68">
            <v>37232</v>
          </cell>
          <cell r="E68" t="str">
            <v>2</v>
          </cell>
          <cell r="F68" t="str">
            <v>Костромская область</v>
          </cell>
          <cell r="G68" t="str">
            <v>СШОР г. Шарья</v>
          </cell>
          <cell r="H68" t="str">
            <v>Рычкова Ю.В.</v>
          </cell>
          <cell r="I68" t="str">
            <v>Бег 400 м</v>
          </cell>
        </row>
        <row r="69">
          <cell r="C69" t="str">
            <v>Горшков</v>
          </cell>
          <cell r="D69">
            <v>37232</v>
          </cell>
          <cell r="E69" t="str">
            <v>2</v>
          </cell>
          <cell r="F69" t="str">
            <v>Костромская область</v>
          </cell>
          <cell r="G69" t="str">
            <v>СШОР г. Шарья</v>
          </cell>
          <cell r="H69" t="str">
            <v>Рычкова Ю.В.</v>
          </cell>
          <cell r="I69" t="str">
            <v>Бег 800 м</v>
          </cell>
        </row>
        <row r="70">
          <cell r="B70">
            <v>404</v>
          </cell>
          <cell r="C70" t="str">
            <v>Гребнев Иван</v>
          </cell>
          <cell r="D70" t="str">
            <v>11.01.1996</v>
          </cell>
          <cell r="E70" t="str">
            <v>КМС</v>
          </cell>
          <cell r="F70" t="str">
            <v>Ивановская область</v>
          </cell>
          <cell r="G70" t="str">
            <v>ИРО РССС, ИГСХА</v>
          </cell>
          <cell r="H70" t="str">
            <v>Левичева М.Б.</v>
          </cell>
          <cell r="I70" t="str">
            <v>Бег 200 м</v>
          </cell>
        </row>
        <row r="71">
          <cell r="C71" t="str">
            <v>Гребнев</v>
          </cell>
          <cell r="D71" t="str">
            <v>11.01.1996</v>
          </cell>
          <cell r="E71" t="str">
            <v>КМС</v>
          </cell>
          <cell r="F71" t="str">
            <v>Ивановская область</v>
          </cell>
          <cell r="G71" t="str">
            <v>ИРО РССС, ИГСХА</v>
          </cell>
          <cell r="H71" t="str">
            <v>Левичева М.Б.</v>
          </cell>
          <cell r="I71" t="str">
            <v>Бег 60 м</v>
          </cell>
        </row>
        <row r="72">
          <cell r="C72" t="str">
            <v>Гребнев</v>
          </cell>
          <cell r="D72" t="str">
            <v>11.01.1996</v>
          </cell>
          <cell r="E72" t="str">
            <v>КМС</v>
          </cell>
          <cell r="F72" t="str">
            <v>Ивановская область</v>
          </cell>
          <cell r="G72" t="str">
            <v>ИРО РССС, ИГСХА</v>
          </cell>
          <cell r="H72" t="str">
            <v>Левичева М.Б.</v>
          </cell>
          <cell r="I72" t="str">
            <v>Эстафетный бег 4 х 200 м</v>
          </cell>
        </row>
        <row r="73">
          <cell r="B73">
            <v>393</v>
          </cell>
          <cell r="C73" t="str">
            <v>Гуков Юрий</v>
          </cell>
          <cell r="D73" t="str">
            <v>07.12.2001</v>
          </cell>
          <cell r="E73" t="str">
            <v>3</v>
          </cell>
          <cell r="F73" t="str">
            <v>Мурманская область</v>
          </cell>
          <cell r="G73" t="str">
            <v>СШОР-4</v>
          </cell>
          <cell r="H73" t="str">
            <v>Кацан Т.Н.</v>
          </cell>
          <cell r="I73" t="str">
            <v>Бег 200 м</v>
          </cell>
        </row>
        <row r="74">
          <cell r="C74" t="str">
            <v>Гуков</v>
          </cell>
          <cell r="D74" t="str">
            <v>07.12.2001</v>
          </cell>
          <cell r="E74" t="str">
            <v>3</v>
          </cell>
          <cell r="F74" t="str">
            <v>Мурманская область</v>
          </cell>
          <cell r="G74" t="str">
            <v>СШОР-4</v>
          </cell>
          <cell r="H74" t="str">
            <v>Кацан Т.Н.</v>
          </cell>
          <cell r="I74" t="str">
            <v>Бег 60 м</v>
          </cell>
        </row>
        <row r="75">
          <cell r="B75">
            <v>319</v>
          </cell>
          <cell r="C75" t="str">
            <v>Дерюгин Владислав</v>
          </cell>
          <cell r="D75" t="str">
            <v>09.12.1998</v>
          </cell>
          <cell r="E75" t="str">
            <v>КМС</v>
          </cell>
          <cell r="F75" t="str">
            <v>Костромская область</v>
          </cell>
          <cell r="G75" t="str">
            <v>ГБУ КО СШОР им. А.В. Голубева</v>
          </cell>
          <cell r="H75" t="str">
            <v>Дружков А.Н.</v>
          </cell>
          <cell r="I75" t="str">
            <v>Бег 1500 м</v>
          </cell>
        </row>
        <row r="76">
          <cell r="C76" t="str">
            <v>Дерюгин</v>
          </cell>
          <cell r="D76" t="str">
            <v>09.12.1998</v>
          </cell>
          <cell r="E76" t="str">
            <v>КМС</v>
          </cell>
          <cell r="F76" t="str">
            <v>Костромская область</v>
          </cell>
          <cell r="G76" t="str">
            <v>ГБУ КО СШОР им. А.В. Голубева</v>
          </cell>
          <cell r="H76" t="str">
            <v>Дружков А.Н.</v>
          </cell>
          <cell r="I76" t="str">
            <v>Бег 3 000 м</v>
          </cell>
        </row>
        <row r="77">
          <cell r="B77">
            <v>358</v>
          </cell>
          <cell r="C77" t="str">
            <v>Дмитриев Николай</v>
          </cell>
          <cell r="D77" t="str">
            <v>04.09.1999</v>
          </cell>
          <cell r="E77" t="str">
            <v>1</v>
          </cell>
          <cell r="F77" t="str">
            <v>Новгородская область</v>
          </cell>
          <cell r="G77" t="str">
            <v>ДЮСШ "ЦФР"</v>
          </cell>
          <cell r="H77" t="str">
            <v>Савенков П.А.</v>
          </cell>
          <cell r="I77" t="str">
            <v>Бег 200 м</v>
          </cell>
        </row>
        <row r="78">
          <cell r="C78" t="str">
            <v>Дмитриев</v>
          </cell>
          <cell r="D78" t="str">
            <v>04.09.1999</v>
          </cell>
          <cell r="E78" t="str">
            <v>1</v>
          </cell>
          <cell r="F78" t="str">
            <v>Новгородская область</v>
          </cell>
          <cell r="G78" t="str">
            <v>ДЮСШ "ЦФР"</v>
          </cell>
          <cell r="H78" t="str">
            <v>Савенков П.А.</v>
          </cell>
          <cell r="I78" t="str">
            <v>Бег 60 м</v>
          </cell>
        </row>
        <row r="79">
          <cell r="B79">
            <v>462</v>
          </cell>
          <cell r="C79" t="str">
            <v>Добронравов Михаил</v>
          </cell>
          <cell r="D79" t="str">
            <v>19.06.1996</v>
          </cell>
          <cell r="E79" t="str">
            <v>3</v>
          </cell>
          <cell r="F79" t="str">
            <v>Архангельская область</v>
          </cell>
          <cell r="G79" t="str">
            <v>ФОК "Севмаш"</v>
          </cell>
          <cell r="H79" t="str">
            <v>Добронравов А.Ю.</v>
          </cell>
          <cell r="I79" t="str">
            <v>Бег 200 м</v>
          </cell>
        </row>
        <row r="80">
          <cell r="C80" t="str">
            <v>Добронравов</v>
          </cell>
          <cell r="D80" t="str">
            <v>19.06.1996</v>
          </cell>
          <cell r="E80" t="str">
            <v>3</v>
          </cell>
          <cell r="F80" t="str">
            <v>Архангельская область</v>
          </cell>
          <cell r="G80" t="str">
            <v>ФОК "Севмаш"</v>
          </cell>
          <cell r="H80" t="str">
            <v>Добронравов А.Ю.</v>
          </cell>
          <cell r="I80" t="str">
            <v>Бег 60 м</v>
          </cell>
        </row>
        <row r="81">
          <cell r="C81" t="str">
            <v>Добронравов</v>
          </cell>
          <cell r="D81" t="str">
            <v>19.06.1996</v>
          </cell>
          <cell r="E81" t="str">
            <v>3</v>
          </cell>
          <cell r="F81" t="str">
            <v>Архангельская область</v>
          </cell>
          <cell r="G81" t="str">
            <v>ФОК "Севмаш"</v>
          </cell>
          <cell r="H81" t="str">
            <v>Добронравов А.Ю.</v>
          </cell>
          <cell r="I81" t="str">
            <v>Прыжок в длину</v>
          </cell>
        </row>
        <row r="82">
          <cell r="B82">
            <v>540</v>
          </cell>
          <cell r="C82" t="str">
            <v>Дурнев Артём</v>
          </cell>
          <cell r="D82" t="str">
            <v>14.10.2002</v>
          </cell>
          <cell r="E82" t="str">
            <v>2</v>
          </cell>
          <cell r="F82" t="str">
            <v>Вологодская область</v>
          </cell>
          <cell r="G82" t="str">
            <v>АУ ФКиС ВО "ЦСП ССКО"</v>
          </cell>
          <cell r="H82" t="str">
            <v>Воробьева Н.Н., Франков А.А.</v>
          </cell>
          <cell r="I82" t="str">
            <v>Бег 60 м</v>
          </cell>
        </row>
        <row r="83">
          <cell r="B83">
            <v>542</v>
          </cell>
          <cell r="C83" t="str">
            <v>Дурягин Семен</v>
          </cell>
          <cell r="D83" t="str">
            <v>13.12.2000</v>
          </cell>
          <cell r="E83" t="str">
            <v>2</v>
          </cell>
          <cell r="F83" t="str">
            <v>Вологодская область</v>
          </cell>
          <cell r="G83" t="str">
            <v>ДЮСШ-2</v>
          </cell>
          <cell r="H83" t="str">
            <v>Столбова О.В.</v>
          </cell>
          <cell r="I83" t="str">
            <v>Бег 200 м</v>
          </cell>
        </row>
        <row r="84">
          <cell r="C84" t="str">
            <v>Дурягин</v>
          </cell>
          <cell r="D84" t="str">
            <v>13.12.2000</v>
          </cell>
          <cell r="E84" t="str">
            <v>2</v>
          </cell>
          <cell r="F84" t="str">
            <v>Вологодская область</v>
          </cell>
          <cell r="G84" t="str">
            <v>ДЮСШ-2</v>
          </cell>
          <cell r="H84" t="str">
            <v>Столбова О.В.</v>
          </cell>
          <cell r="I84" t="str">
            <v>Бег 60 м</v>
          </cell>
        </row>
        <row r="85">
          <cell r="B85">
            <v>745</v>
          </cell>
          <cell r="C85" t="str">
            <v>Егинов Тимофей</v>
          </cell>
          <cell r="D85" t="str">
            <v>01.01.2000</v>
          </cell>
          <cell r="E85" t="str">
            <v>1</v>
          </cell>
          <cell r="F85" t="str">
            <v>Ярославская область</v>
          </cell>
          <cell r="G85" t="str">
            <v>МУ СШОР № 2</v>
          </cell>
          <cell r="H85" t="str">
            <v>Ивлев В.А., Мицик Ю.И.</v>
          </cell>
          <cell r="I85" t="str">
            <v>Бег 1500 м</v>
          </cell>
        </row>
        <row r="86">
          <cell r="C86" t="str">
            <v>Егинов</v>
          </cell>
          <cell r="D86" t="str">
            <v>01.01.2000</v>
          </cell>
          <cell r="E86" t="str">
            <v>1</v>
          </cell>
          <cell r="F86" t="str">
            <v>Ярославская область</v>
          </cell>
          <cell r="G86" t="str">
            <v>МУ СШОР № 2</v>
          </cell>
          <cell r="H86" t="str">
            <v>Ивлев В.А., Мицик Ю.И.</v>
          </cell>
          <cell r="I86" t="str">
            <v>Бег 3 000 м</v>
          </cell>
        </row>
        <row r="87">
          <cell r="B87">
            <v>406</v>
          </cell>
          <cell r="C87" t="str">
            <v>Елохов Данила</v>
          </cell>
          <cell r="D87" t="str">
            <v>01.02.1998</v>
          </cell>
          <cell r="E87" t="str">
            <v>1</v>
          </cell>
          <cell r="F87" t="str">
            <v>Ивановская область</v>
          </cell>
          <cell r="G87" t="str">
            <v>ИГЭУ</v>
          </cell>
          <cell r="H87" t="str">
            <v>Гильмутдинов Ю.А., Кашникова Т.А.</v>
          </cell>
          <cell r="I87" t="str">
            <v>Бег 200 м</v>
          </cell>
        </row>
        <row r="88">
          <cell r="C88" t="str">
            <v>Елохов</v>
          </cell>
          <cell r="D88" t="str">
            <v>01.02.1998</v>
          </cell>
          <cell r="E88" t="str">
            <v>1</v>
          </cell>
          <cell r="F88" t="str">
            <v>Ивановская область</v>
          </cell>
          <cell r="G88" t="str">
            <v>ИГЭУ</v>
          </cell>
          <cell r="H88" t="str">
            <v>Гильмутдинов Ю.А., Кашникова Т.А.</v>
          </cell>
          <cell r="I88" t="str">
            <v>Бег 400 м</v>
          </cell>
        </row>
        <row r="89">
          <cell r="C89" t="str">
            <v>Елохов</v>
          </cell>
          <cell r="D89" t="str">
            <v>01.02.1998</v>
          </cell>
          <cell r="E89" t="str">
            <v>1</v>
          </cell>
          <cell r="F89" t="str">
            <v>Ивановская область</v>
          </cell>
          <cell r="G89" t="str">
            <v>ИГЭУ</v>
          </cell>
          <cell r="H89" t="str">
            <v>Гильмутдинов Ю.А., Кашникова Т.А.</v>
          </cell>
          <cell r="I89" t="str">
            <v>Эстафетный бег 4 х 200 м</v>
          </cell>
        </row>
        <row r="90">
          <cell r="B90">
            <v>746</v>
          </cell>
          <cell r="C90" t="str">
            <v>Елфимов Арсений</v>
          </cell>
          <cell r="D90" t="str">
            <v>17.09.2001</v>
          </cell>
          <cell r="E90" t="str">
            <v>КМС</v>
          </cell>
          <cell r="F90" t="str">
            <v>Московская область-Ярославская область</v>
          </cell>
          <cell r="G90" t="str">
            <v>МУ СШОР № 2</v>
          </cell>
          <cell r="H90" t="str">
            <v>Пивентьев С.А., Пивентьева И.В., Скулябин А.Б.</v>
          </cell>
          <cell r="I90" t="str">
            <v>Семиборье(м)</v>
          </cell>
        </row>
        <row r="91">
          <cell r="B91">
            <v>748</v>
          </cell>
          <cell r="C91" t="str">
            <v>Ерохов Павел</v>
          </cell>
          <cell r="D91" t="str">
            <v>21.07.1982</v>
          </cell>
          <cell r="E91" t="str">
            <v>МС</v>
          </cell>
          <cell r="F91" t="str">
            <v>Ярославская область</v>
          </cell>
          <cell r="G91" t="str">
            <v>МУ СШОР № 19</v>
          </cell>
          <cell r="H91" t="str">
            <v>Тюленев С.А.</v>
          </cell>
          <cell r="I91" t="str">
            <v>Ходьба 5 000 м</v>
          </cell>
        </row>
        <row r="92">
          <cell r="B92">
            <v>408</v>
          </cell>
          <cell r="C92" t="str">
            <v>Журавлев Михаил</v>
          </cell>
          <cell r="D92" t="str">
            <v>25.09.1996</v>
          </cell>
          <cell r="E92" t="str">
            <v>КМС</v>
          </cell>
          <cell r="F92" t="str">
            <v>Ивановская область</v>
          </cell>
          <cell r="G92" t="str">
            <v>ИРО РССС, ИГЭУ</v>
          </cell>
          <cell r="H92" t="str">
            <v>Гильмутдинов Ю.А., Лукичев А.В.</v>
          </cell>
          <cell r="I92" t="str">
            <v>Бег 1500 м</v>
          </cell>
        </row>
        <row r="93">
          <cell r="C93" t="str">
            <v>Журавлев Михаил</v>
          </cell>
          <cell r="D93" t="str">
            <v>25.09.1996</v>
          </cell>
          <cell r="E93" t="str">
            <v>КМС</v>
          </cell>
          <cell r="F93" t="str">
            <v>Ивановская область</v>
          </cell>
          <cell r="G93" t="str">
            <v>ИРО РССС, ИГЭУ</v>
          </cell>
          <cell r="H93" t="str">
            <v>Гильмутдинов Ю.А., Лукичев А.В.</v>
          </cell>
          <cell r="I93" t="str">
            <v>Бег 3 000 м</v>
          </cell>
        </row>
        <row r="94">
          <cell r="B94">
            <v>564</v>
          </cell>
          <cell r="C94" t="str">
            <v>Захаров Владимир</v>
          </cell>
          <cell r="D94" t="str">
            <v>09.02.2002</v>
          </cell>
          <cell r="E94" t="str">
            <v>1</v>
          </cell>
          <cell r="F94" t="str">
            <v>Вологодская область</v>
          </cell>
          <cell r="G94" t="str">
            <v>АУ ФКиС ВО "ЦСП ССКО"</v>
          </cell>
          <cell r="H94" t="str">
            <v>Лебедев А.В.</v>
          </cell>
          <cell r="I94" t="str">
            <v>Бег 200 м</v>
          </cell>
        </row>
        <row r="95">
          <cell r="C95" t="str">
            <v xml:space="preserve">Захаров </v>
          </cell>
          <cell r="D95" t="str">
            <v>09.02.2002</v>
          </cell>
          <cell r="E95" t="str">
            <v>1</v>
          </cell>
          <cell r="F95" t="str">
            <v>Вологодская область</v>
          </cell>
          <cell r="G95" t="str">
            <v>АУ ФКиС ВО "ЦСП ССКО"</v>
          </cell>
          <cell r="H95" t="str">
            <v>Лебедев А.В.</v>
          </cell>
          <cell r="I95" t="str">
            <v>Бег 60 м</v>
          </cell>
        </row>
        <row r="96">
          <cell r="B96">
            <v>321</v>
          </cell>
          <cell r="C96" t="str">
            <v>Зинохин Роман</v>
          </cell>
          <cell r="D96" t="str">
            <v>21.12.1993</v>
          </cell>
          <cell r="E96" t="str">
            <v>МС</v>
          </cell>
          <cell r="F96" t="str">
            <v>Костромская область</v>
          </cell>
          <cell r="G96" t="str">
            <v>ГБУ КО СШОР им. А.В. Голубева</v>
          </cell>
          <cell r="H96" t="str">
            <v>Дружков А.Н.</v>
          </cell>
          <cell r="I96" t="str">
            <v>Бег 3 000 м</v>
          </cell>
        </row>
        <row r="97">
          <cell r="C97" t="str">
            <v>Зинохин</v>
          </cell>
          <cell r="D97" t="str">
            <v>21.12.1993</v>
          </cell>
          <cell r="E97" t="str">
            <v>МС</v>
          </cell>
          <cell r="F97" t="str">
            <v>Костромская область</v>
          </cell>
          <cell r="G97" t="str">
            <v>ГБУ КО СШОР им. А.В. Голубева</v>
          </cell>
          <cell r="H97" t="str">
            <v>Дружков А.Н.</v>
          </cell>
          <cell r="I97" t="str">
            <v>Бег с препятствиями 2 000 м</v>
          </cell>
        </row>
        <row r="98">
          <cell r="B98">
            <v>749</v>
          </cell>
          <cell r="C98" t="str">
            <v>Зорин Александр</v>
          </cell>
          <cell r="D98" t="str">
            <v>28.01.2003</v>
          </cell>
          <cell r="E98" t="str">
            <v>2</v>
          </cell>
          <cell r="F98" t="str">
            <v>Ярославская область</v>
          </cell>
          <cell r="G98" t="str">
            <v>МУ СШОР № 2</v>
          </cell>
          <cell r="H98" t="str">
            <v>Ивлев В.А., Мицик Ю.И.</v>
          </cell>
          <cell r="I98" t="str">
            <v>Бег 1500 м</v>
          </cell>
        </row>
        <row r="99">
          <cell r="C99" t="str">
            <v>Зорин</v>
          </cell>
          <cell r="D99" t="str">
            <v>28.01.2003</v>
          </cell>
          <cell r="E99" t="str">
            <v>2</v>
          </cell>
          <cell r="F99" t="str">
            <v>Ярославская область</v>
          </cell>
          <cell r="G99" t="str">
            <v>МУ СШОР № 2</v>
          </cell>
          <cell r="H99" t="str">
            <v>Ивлев В.А., Мицик Ю.И.</v>
          </cell>
          <cell r="I99" t="str">
            <v>Бег 3 000 м</v>
          </cell>
        </row>
        <row r="100">
          <cell r="B100">
            <v>750</v>
          </cell>
          <cell r="C100" t="str">
            <v>Иванов Данила</v>
          </cell>
          <cell r="D100" t="str">
            <v>28.08.2001</v>
          </cell>
          <cell r="E100" t="str">
            <v>1</v>
          </cell>
          <cell r="F100" t="str">
            <v>Ярославская область</v>
          </cell>
          <cell r="G100" t="str">
            <v>ГУ ЯО "СШОР по лёгкой атлетике и адаптивному спорту"</v>
          </cell>
          <cell r="H100" t="str">
            <v>Нальгиев А.А., Шиловская Т.А., Нальгиев А.А.</v>
          </cell>
          <cell r="I100" t="str">
            <v>Толкание ядра</v>
          </cell>
        </row>
        <row r="101">
          <cell r="B101">
            <v>751</v>
          </cell>
          <cell r="C101" t="str">
            <v>Иванов Савва</v>
          </cell>
          <cell r="D101" t="str">
            <v>28.01.2000</v>
          </cell>
          <cell r="E101" t="str">
            <v>1</v>
          </cell>
          <cell r="F101" t="str">
            <v>Ярославская область</v>
          </cell>
          <cell r="G101" t="str">
            <v>МУ СШОР № 2</v>
          </cell>
          <cell r="H101" t="str">
            <v>Дорожкина О.Н., Дорожкин В.В., Дорожкин В.К.</v>
          </cell>
          <cell r="I101" t="str">
            <v>Барьерный бег 60 м</v>
          </cell>
        </row>
        <row r="102">
          <cell r="C102" t="str">
            <v>Иванов</v>
          </cell>
          <cell r="D102" t="str">
            <v>28.01.2000</v>
          </cell>
          <cell r="E102" t="str">
            <v>1</v>
          </cell>
          <cell r="F102" t="str">
            <v>Ярославская область</v>
          </cell>
          <cell r="G102" t="str">
            <v>МУ СШОР № 2</v>
          </cell>
          <cell r="H102" t="str">
            <v>Дорожкина О.Н., Дорожкин В.В., Дорожкин В.К.</v>
          </cell>
          <cell r="I102" t="str">
            <v>Бег 60 м</v>
          </cell>
        </row>
        <row r="103">
          <cell r="B103">
            <v>322</v>
          </cell>
          <cell r="C103" t="str">
            <v>Игнатьев Илья</v>
          </cell>
          <cell r="D103" t="str">
            <v>31.07.1996</v>
          </cell>
          <cell r="E103" t="str">
            <v>1</v>
          </cell>
          <cell r="F103" t="str">
            <v>Костромская область</v>
          </cell>
          <cell r="G103" t="str">
            <v>ГБУ КО СШОР</v>
          </cell>
          <cell r="H103" t="str">
            <v>Павлов Е.А.</v>
          </cell>
          <cell r="I103" t="str">
            <v>Бег 1500 м</v>
          </cell>
        </row>
        <row r="104">
          <cell r="C104" t="str">
            <v xml:space="preserve">Игнатьев </v>
          </cell>
          <cell r="D104" t="str">
            <v>31.07.1996</v>
          </cell>
          <cell r="E104" t="str">
            <v>1</v>
          </cell>
          <cell r="F104" t="str">
            <v>Костромская область</v>
          </cell>
          <cell r="G104" t="str">
            <v>ГБУ КО СШОР</v>
          </cell>
          <cell r="H104" t="str">
            <v>Павлов Е.А.</v>
          </cell>
          <cell r="I104" t="str">
            <v>Бег 3 000 м</v>
          </cell>
        </row>
        <row r="105">
          <cell r="B105">
            <v>445</v>
          </cell>
          <cell r="C105" t="str">
            <v>Изварин Алексей</v>
          </cell>
          <cell r="D105" t="str">
            <v>17.12.1994</v>
          </cell>
          <cell r="E105" t="str">
            <v>2</v>
          </cell>
          <cell r="F105" t="str">
            <v>Архангельская область</v>
          </cell>
          <cell r="G105" t="str">
            <v>ФОК "Севмаш"</v>
          </cell>
          <cell r="H105" t="str">
            <v>Литвиненко А.И.</v>
          </cell>
          <cell r="I105" t="str">
            <v>Бег 200 м</v>
          </cell>
        </row>
        <row r="106">
          <cell r="C106" t="str">
            <v>Изварин</v>
          </cell>
          <cell r="D106" t="str">
            <v>17.12.1994</v>
          </cell>
          <cell r="E106" t="str">
            <v>2</v>
          </cell>
          <cell r="F106" t="str">
            <v>Архангельская область</v>
          </cell>
          <cell r="G106" t="str">
            <v>ФОК "Севмаш"</v>
          </cell>
          <cell r="H106" t="str">
            <v>Литвиненко А.И.</v>
          </cell>
          <cell r="I106" t="str">
            <v>Бег 60 м</v>
          </cell>
        </row>
        <row r="107">
          <cell r="B107">
            <v>375</v>
          </cell>
          <cell r="C107" t="str">
            <v>Изотов Владимир</v>
          </cell>
          <cell r="D107" t="str">
            <v>05.11.2000</v>
          </cell>
          <cell r="E107" t="str">
            <v>2</v>
          </cell>
          <cell r="F107" t="str">
            <v>Мурманская область</v>
          </cell>
          <cell r="G107" t="str">
            <v>СШОР-4</v>
          </cell>
          <cell r="H107" t="str">
            <v>Шаверина Е.Н.</v>
          </cell>
          <cell r="I107" t="str">
            <v>Бег 1500 м</v>
          </cell>
        </row>
        <row r="108">
          <cell r="C108" t="str">
            <v>Изотов</v>
          </cell>
          <cell r="D108" t="str">
            <v>05.11.2000</v>
          </cell>
          <cell r="E108" t="str">
            <v>2</v>
          </cell>
          <cell r="F108" t="str">
            <v>Мурманская область</v>
          </cell>
          <cell r="G108" t="str">
            <v>СШОР-4</v>
          </cell>
          <cell r="H108" t="str">
            <v>Шаверина Е.Н.</v>
          </cell>
          <cell r="I108" t="str">
            <v>Бег 800 м</v>
          </cell>
        </row>
        <row r="109">
          <cell r="B109">
            <v>753</v>
          </cell>
          <cell r="C109" t="str">
            <v>Казанов Юрий</v>
          </cell>
          <cell r="D109" t="str">
            <v>13.07.1998</v>
          </cell>
          <cell r="E109" t="str">
            <v>1</v>
          </cell>
          <cell r="F109" t="str">
            <v>Ярославская область</v>
          </cell>
          <cell r="G109" t="str">
            <v>ГУ ЯО "СШОР по лёгкой атлетике и адаптивному спорту"</v>
          </cell>
          <cell r="H109" t="str">
            <v>Филинова С.К., Лыкова О.В.</v>
          </cell>
          <cell r="I109" t="str">
            <v>Бег 200 м</v>
          </cell>
        </row>
        <row r="110">
          <cell r="C110" t="str">
            <v>Казанов</v>
          </cell>
          <cell r="D110" t="str">
            <v>13.07.1998</v>
          </cell>
          <cell r="E110" t="str">
            <v>1</v>
          </cell>
          <cell r="F110" t="str">
            <v>Ярославская область</v>
          </cell>
          <cell r="G110" t="str">
            <v>ГУ ЯО "СШОР по лёгкой атлетике и адаптивному спорту"</v>
          </cell>
          <cell r="H110" t="str">
            <v>Филинова С.К., Лыкова О.В.</v>
          </cell>
          <cell r="I110" t="str">
            <v>Бег 400 м</v>
          </cell>
        </row>
        <row r="111">
          <cell r="B111">
            <v>519</v>
          </cell>
          <cell r="C111" t="str">
            <v>Карпенков Никита</v>
          </cell>
          <cell r="D111" t="str">
            <v>17.01.1999</v>
          </cell>
          <cell r="E111" t="str">
            <v>2</v>
          </cell>
          <cell r="F111" t="str">
            <v>Псковская область</v>
          </cell>
          <cell r="G111" t="str">
            <v>Центр внешкольной работы п. Переслегино</v>
          </cell>
          <cell r="H111" t="str">
            <v>Аввакуменкова Н.М.</v>
          </cell>
          <cell r="I111" t="str">
            <v>Бег 800 м</v>
          </cell>
        </row>
        <row r="112">
          <cell r="C112" t="str">
            <v>Карпенков</v>
          </cell>
          <cell r="D112" t="str">
            <v>17.01.1999</v>
          </cell>
          <cell r="E112" t="str">
            <v>2</v>
          </cell>
          <cell r="F112" t="str">
            <v>Псковская область</v>
          </cell>
          <cell r="G112" t="str">
            <v>Центр внешкольной работы п. Переслегино</v>
          </cell>
          <cell r="H112" t="str">
            <v>Аввакуменкова Н.М.</v>
          </cell>
          <cell r="I112" t="str">
            <v>Бег с препятствиями 2 000 м</v>
          </cell>
        </row>
        <row r="113">
          <cell r="B113">
            <v>754</v>
          </cell>
          <cell r="C113" t="str">
            <v>Колесник Дмитрий</v>
          </cell>
          <cell r="D113" t="str">
            <v>26.05.1998</v>
          </cell>
          <cell r="E113" t="str">
            <v>КМС</v>
          </cell>
          <cell r="F113" t="str">
            <v>Ярославская область</v>
          </cell>
          <cell r="G113" t="str">
            <v>МУ СШОР № 19</v>
          </cell>
          <cell r="H113" t="str">
            <v>Тараканова Ю.Ф., Тараканов А.В., Кузнецов А.А.</v>
          </cell>
          <cell r="I113" t="str">
            <v>Бег 200 м</v>
          </cell>
        </row>
        <row r="114">
          <cell r="C114" t="str">
            <v>Колесник</v>
          </cell>
          <cell r="D114" t="str">
            <v>26.05.1998</v>
          </cell>
          <cell r="E114" t="str">
            <v>КМС</v>
          </cell>
          <cell r="F114" t="str">
            <v>Ярославская область</v>
          </cell>
          <cell r="G114" t="str">
            <v>МУ СШОР № 19</v>
          </cell>
          <cell r="H114" t="str">
            <v>Тараканова Ю.Ф., Тараканов А.В., Кузнецов А.А.</v>
          </cell>
          <cell r="I114" t="str">
            <v>Бег 400 м</v>
          </cell>
        </row>
        <row r="115">
          <cell r="B115">
            <v>544</v>
          </cell>
          <cell r="C115" t="str">
            <v>Кононенко Павел</v>
          </cell>
          <cell r="D115" t="str">
            <v>02.02.1997</v>
          </cell>
          <cell r="E115" t="str">
            <v>КМС</v>
          </cell>
          <cell r="F115" t="str">
            <v>Вологодская область</v>
          </cell>
          <cell r="G115" t="str">
            <v>Профсоюзы, АУ ФКиС ВО "ЦСП ССКО"</v>
          </cell>
          <cell r="H115" t="str">
            <v>Столбова О.В., Смелов Н.А.</v>
          </cell>
          <cell r="I115" t="str">
            <v>Бег 200 м</v>
          </cell>
        </row>
        <row r="116">
          <cell r="C116" t="str">
            <v>Кононенко</v>
          </cell>
          <cell r="D116" t="str">
            <v>02.02.1997</v>
          </cell>
          <cell r="E116" t="str">
            <v>КМС</v>
          </cell>
          <cell r="F116" t="str">
            <v>Вологодская область</v>
          </cell>
          <cell r="G116" t="str">
            <v>Профсоюзы, АУ ФКиС ВО "ЦСП ССКО"</v>
          </cell>
          <cell r="H116" t="str">
            <v>Столбова О.В., Смелов Н.А.</v>
          </cell>
          <cell r="I116" t="str">
            <v>Бег 60 м</v>
          </cell>
        </row>
        <row r="117">
          <cell r="B117">
            <v>500</v>
          </cell>
          <cell r="C117" t="str">
            <v>Кононученко Евгений</v>
          </cell>
          <cell r="D117" t="str">
            <v>01.04.2001</v>
          </cell>
          <cell r="E117" t="str">
            <v>1</v>
          </cell>
          <cell r="F117" t="str">
            <v>Коми</v>
          </cell>
          <cell r="G117" t="str">
            <v>ГБУ РК "СШОР №1"</v>
          </cell>
          <cell r="H117" t="str">
            <v>Балясников И.Н.</v>
          </cell>
          <cell r="I117" t="str">
            <v>Бег 200 м</v>
          </cell>
        </row>
        <row r="118">
          <cell r="C118" t="str">
            <v>Кононученко</v>
          </cell>
          <cell r="D118" t="str">
            <v>01.04.2001</v>
          </cell>
          <cell r="E118" t="str">
            <v>1</v>
          </cell>
          <cell r="F118" t="str">
            <v>Коми</v>
          </cell>
          <cell r="G118" t="str">
            <v>ГБУ РК "СШОР №1"</v>
          </cell>
          <cell r="H118" t="str">
            <v>Балясников И.Н.</v>
          </cell>
          <cell r="I118" t="str">
            <v>Бег 60 м</v>
          </cell>
        </row>
        <row r="119">
          <cell r="B119">
            <v>471</v>
          </cell>
          <cell r="C119" t="str">
            <v>Коробицын Даниил</v>
          </cell>
          <cell r="D119" t="str">
            <v>23.01.2000</v>
          </cell>
          <cell r="E119" t="str">
            <v>2</v>
          </cell>
          <cell r="F119" t="str">
            <v>Архангельская область</v>
          </cell>
          <cell r="G119" t="str">
            <v>Луковецкая средняя школа</v>
          </cell>
          <cell r="H119" t="str">
            <v>Чернов А.В., Цуранов А.</v>
          </cell>
          <cell r="I119" t="str">
            <v>Бег 200 м</v>
          </cell>
        </row>
        <row r="120">
          <cell r="C120" t="str">
            <v>Коробицын</v>
          </cell>
          <cell r="D120" t="str">
            <v>23.01.2000</v>
          </cell>
          <cell r="E120" t="str">
            <v>2</v>
          </cell>
          <cell r="F120" t="str">
            <v>Архангельская область</v>
          </cell>
          <cell r="G120" t="str">
            <v>Луковецкая средняя школа</v>
          </cell>
          <cell r="H120" t="str">
            <v>Чернов А.В., Цуранов А.</v>
          </cell>
          <cell r="I120" t="str">
            <v>Бег 60 м</v>
          </cell>
        </row>
        <row r="121">
          <cell r="C121" t="str">
            <v>Коробицын</v>
          </cell>
          <cell r="D121" t="str">
            <v>23.01.2000</v>
          </cell>
          <cell r="E121" t="str">
            <v>2</v>
          </cell>
          <cell r="F121" t="str">
            <v>Архангельская область</v>
          </cell>
          <cell r="G121" t="str">
            <v>Луковецкая средняя школа</v>
          </cell>
          <cell r="H121" t="str">
            <v>Чернов А.В., Цуранов А.</v>
          </cell>
          <cell r="I121" t="str">
            <v>Эстафетный бег 4 х 200 м</v>
          </cell>
        </row>
        <row r="122">
          <cell r="B122">
            <v>456</v>
          </cell>
          <cell r="C122" t="str">
            <v>Коробов Артем</v>
          </cell>
          <cell r="D122" t="str">
            <v>06.05.1997</v>
          </cell>
          <cell r="E122" t="str">
            <v>2</v>
          </cell>
          <cell r="F122" t="str">
            <v>Архангельская область</v>
          </cell>
          <cell r="G122" t="str">
            <v>САФУ им. М.В. Ломоносова</v>
          </cell>
          <cell r="H122" t="str">
            <v>Мингалева А.Г.</v>
          </cell>
          <cell r="I122" t="str">
            <v>Бег 400 м</v>
          </cell>
        </row>
        <row r="123">
          <cell r="C123" t="str">
            <v>Коробов</v>
          </cell>
          <cell r="D123" t="str">
            <v>06.05.1997</v>
          </cell>
          <cell r="E123" t="str">
            <v>2</v>
          </cell>
          <cell r="F123" t="str">
            <v>Архангельская область</v>
          </cell>
          <cell r="G123" t="str">
            <v>САФУ им. М.В. Ломоносова</v>
          </cell>
          <cell r="H123" t="str">
            <v>Мингалева А.Г.</v>
          </cell>
          <cell r="I123" t="str">
            <v>Бег 800 м</v>
          </cell>
        </row>
        <row r="124">
          <cell r="B124">
            <v>411</v>
          </cell>
          <cell r="C124" t="str">
            <v>Коченков Денис</v>
          </cell>
          <cell r="D124" t="str">
            <v>17.01.1998</v>
          </cell>
          <cell r="E124" t="str">
            <v>КМС</v>
          </cell>
          <cell r="F124" t="str">
            <v>Ивановская область</v>
          </cell>
          <cell r="G124" t="str">
            <v>ИРО РССС, ИГЭУ</v>
          </cell>
          <cell r="H124" t="str">
            <v>Гильмутдинов Ю.А., Кузнецов В.А.</v>
          </cell>
          <cell r="I124" t="str">
            <v>Бег 400 м</v>
          </cell>
        </row>
        <row r="125">
          <cell r="C125" t="str">
            <v>Коченков</v>
          </cell>
          <cell r="D125" t="str">
            <v>17.01.1998</v>
          </cell>
          <cell r="E125" t="str">
            <v>КМС</v>
          </cell>
          <cell r="F125" t="str">
            <v>Ивановская область</v>
          </cell>
          <cell r="G125" t="str">
            <v>ИРО РССС, ИГЭУ</v>
          </cell>
          <cell r="H125" t="str">
            <v>Гильмутдинов Ю.А., Кузнецов В.А.</v>
          </cell>
          <cell r="I125" t="str">
            <v>Бег 800 м</v>
          </cell>
        </row>
        <row r="126">
          <cell r="B126">
            <v>548</v>
          </cell>
          <cell r="C126" t="str">
            <v>Кошелев Александр</v>
          </cell>
          <cell r="D126" t="str">
            <v>06.01.1997</v>
          </cell>
          <cell r="E126" t="str">
            <v>КМС</v>
          </cell>
          <cell r="F126" t="str">
            <v>Вологодская область</v>
          </cell>
          <cell r="G126" t="str">
            <v>АУ ФКиС ВО "ЦСП ССКО"</v>
          </cell>
          <cell r="H126" t="str">
            <v>Кошелев Е.Ю.</v>
          </cell>
          <cell r="I126" t="str">
            <v>Бег 1500 м</v>
          </cell>
        </row>
        <row r="127">
          <cell r="C127" t="str">
            <v>Кошелев</v>
          </cell>
          <cell r="D127" t="str">
            <v>06.01.1997</v>
          </cell>
          <cell r="E127" t="str">
            <v>КМС</v>
          </cell>
          <cell r="F127" t="str">
            <v>Вологодская область</v>
          </cell>
          <cell r="G127" t="str">
            <v>АУ ФКиС ВО "ЦСП ССКО"</v>
          </cell>
          <cell r="H127" t="str">
            <v>Кошелев Е.Ю.</v>
          </cell>
          <cell r="I127" t="str">
            <v>Бег 3 000 м</v>
          </cell>
        </row>
        <row r="128">
          <cell r="C128" t="str">
            <v>Краснобаев Тимофей</v>
          </cell>
          <cell r="D128" t="str">
            <v>05.04.2000</v>
          </cell>
          <cell r="E128" t="str">
            <v>1</v>
          </cell>
          <cell r="F128" t="str">
            <v>Вологодская область</v>
          </cell>
          <cell r="G128" t="str">
            <v>ДЮСШ-2</v>
          </cell>
          <cell r="H128" t="str">
            <v>Полторацкий С.В.</v>
          </cell>
          <cell r="I128" t="str">
            <v>Бег 200 м</v>
          </cell>
        </row>
        <row r="129">
          <cell r="C129" t="str">
            <v>Краснобаев</v>
          </cell>
          <cell r="D129" t="str">
            <v>05.04.2000</v>
          </cell>
          <cell r="E129" t="str">
            <v>1</v>
          </cell>
          <cell r="F129" t="str">
            <v>Вологодская область</v>
          </cell>
          <cell r="G129" t="str">
            <v>ДЮСШ-2</v>
          </cell>
          <cell r="H129" t="str">
            <v>Полторацкий С.В.</v>
          </cell>
          <cell r="I129" t="str">
            <v>Бег 60 м</v>
          </cell>
        </row>
        <row r="130">
          <cell r="B130">
            <v>757</v>
          </cell>
          <cell r="C130" t="str">
            <v>Крылов Кирилл</v>
          </cell>
          <cell r="D130" t="str">
            <v>28.05.2002</v>
          </cell>
          <cell r="E130" t="str">
            <v>2</v>
          </cell>
          <cell r="F130" t="str">
            <v>Ярославская область</v>
          </cell>
          <cell r="G130" t="str">
            <v>ГУ ЯО "СШОР по лёгкой атлетике и адаптивному спорту"</v>
          </cell>
          <cell r="H130" t="str">
            <v>Нальгиев А.А., Нальгиев А.А., Шиловская Т.А.</v>
          </cell>
          <cell r="I130" t="str">
            <v>Толкание ядра</v>
          </cell>
        </row>
        <row r="131">
          <cell r="B131">
            <v>367</v>
          </cell>
          <cell r="C131" t="str">
            <v>Кузикин Владислав</v>
          </cell>
          <cell r="D131" t="str">
            <v>08.03.1996</v>
          </cell>
          <cell r="E131" t="str">
            <v>КМС</v>
          </cell>
          <cell r="F131" t="str">
            <v>Мурманская область</v>
          </cell>
          <cell r="G131" t="str">
            <v>СШОР-4</v>
          </cell>
          <cell r="H131" t="str">
            <v>Фарутин Н.В.</v>
          </cell>
          <cell r="I131" t="str">
            <v>Бег 200 м</v>
          </cell>
        </row>
        <row r="132">
          <cell r="C132" t="str">
            <v>Кузикин</v>
          </cell>
          <cell r="D132" t="str">
            <v>08.03.1996</v>
          </cell>
          <cell r="E132" t="str">
            <v>КМС</v>
          </cell>
          <cell r="F132" t="str">
            <v>Мурманская область</v>
          </cell>
          <cell r="G132" t="str">
            <v>СШОР-4</v>
          </cell>
          <cell r="H132" t="str">
            <v>Фарутин Н.В.</v>
          </cell>
          <cell r="I132" t="str">
            <v>Бег 60 м</v>
          </cell>
        </row>
        <row r="133">
          <cell r="B133">
            <v>412</v>
          </cell>
          <cell r="C133" t="str">
            <v>Кузнецов Никита</v>
          </cell>
          <cell r="D133" t="str">
            <v>14.03.2002</v>
          </cell>
          <cell r="E133" t="str">
            <v>2</v>
          </cell>
          <cell r="F133" t="str">
            <v>Ивановская область</v>
          </cell>
          <cell r="G133" t="str">
            <v>ДЮСШ Шуя</v>
          </cell>
          <cell r="H133" t="str">
            <v>Смирнова И.Ю.</v>
          </cell>
          <cell r="I133" t="str">
            <v>Прыжок в длину</v>
          </cell>
        </row>
        <row r="134">
          <cell r="C134" t="str">
            <v xml:space="preserve">Кузнецов </v>
          </cell>
          <cell r="D134" t="str">
            <v>14.03.2002</v>
          </cell>
          <cell r="E134" t="str">
            <v>2</v>
          </cell>
          <cell r="F134" t="str">
            <v>Ивановская область</v>
          </cell>
          <cell r="G134" t="str">
            <v>ДЮСШ Шуя</v>
          </cell>
          <cell r="H134" t="str">
            <v>Смирнова И.Ю.</v>
          </cell>
          <cell r="I134" t="str">
            <v>Прыжок тройной</v>
          </cell>
        </row>
        <row r="135">
          <cell r="B135">
            <v>520</v>
          </cell>
          <cell r="C135" t="str">
            <v>Кузьмин Данила</v>
          </cell>
          <cell r="D135" t="str">
            <v>14.06.2001</v>
          </cell>
          <cell r="E135" t="str">
            <v>2</v>
          </cell>
          <cell r="F135" t="str">
            <v>Псковская область</v>
          </cell>
          <cell r="G135" t="str">
            <v>ДЮСШ  "Надежда"</v>
          </cell>
          <cell r="H135" t="str">
            <v>Яковлева В.В.</v>
          </cell>
          <cell r="I135" t="str">
            <v>Бег 800 м</v>
          </cell>
        </row>
        <row r="136">
          <cell r="C136" t="str">
            <v>Кузьмин</v>
          </cell>
          <cell r="D136" t="str">
            <v>14.06.2001</v>
          </cell>
          <cell r="E136" t="str">
            <v>2</v>
          </cell>
          <cell r="F136" t="str">
            <v>Псковская область</v>
          </cell>
          <cell r="G136" t="str">
            <v>ДЮСШ  "Надежда"</v>
          </cell>
          <cell r="H136" t="str">
            <v>Яковлева В.В.</v>
          </cell>
          <cell r="I136" t="str">
            <v>Бег с препятствиями 2 000 м</v>
          </cell>
        </row>
        <row r="137">
          <cell r="B137">
            <v>414</v>
          </cell>
          <cell r="C137" t="str">
            <v>Кузьмин Михаил</v>
          </cell>
          <cell r="D137" t="str">
            <v>19.06.1997</v>
          </cell>
          <cell r="E137" t="str">
            <v>1</v>
          </cell>
          <cell r="F137" t="str">
            <v>Ивановская область</v>
          </cell>
          <cell r="G137" t="str">
            <v>ИРО РССС, ИГЭУ</v>
          </cell>
          <cell r="H137" t="str">
            <v>Чахунов Е.И.</v>
          </cell>
          <cell r="I137" t="str">
            <v>Бег 200 м</v>
          </cell>
        </row>
        <row r="138">
          <cell r="C138" t="str">
            <v>Кузьмин</v>
          </cell>
          <cell r="D138" t="str">
            <v>19.06.1997</v>
          </cell>
          <cell r="E138" t="str">
            <v>1</v>
          </cell>
          <cell r="F138" t="str">
            <v>Ивановская область</v>
          </cell>
          <cell r="G138" t="str">
            <v>ИРО РССС, ИГЭУ</v>
          </cell>
          <cell r="H138" t="str">
            <v>Чахунов Е.И.</v>
          </cell>
          <cell r="I138" t="str">
            <v>Бег 400 м</v>
          </cell>
        </row>
        <row r="139">
          <cell r="C139" t="str">
            <v>Кулакова</v>
          </cell>
          <cell r="D139" t="str">
            <v>24.08.2002</v>
          </cell>
          <cell r="E139" t="str">
            <v>2</v>
          </cell>
          <cell r="F139" t="str">
            <v>Архангельская область</v>
          </cell>
          <cell r="G139" t="str">
            <v>ФОК "Севмаш"</v>
          </cell>
          <cell r="H139" t="str">
            <v>Литвиненко А.И.</v>
          </cell>
          <cell r="I139" t="str">
            <v>Бег 1500 м</v>
          </cell>
        </row>
        <row r="140">
          <cell r="C140" t="str">
            <v>Кулакова</v>
          </cell>
          <cell r="D140" t="str">
            <v>24.08.2002</v>
          </cell>
          <cell r="E140" t="str">
            <v>2</v>
          </cell>
          <cell r="F140" t="str">
            <v>Архангельская область</v>
          </cell>
          <cell r="G140" t="str">
            <v>ФОК "Севмаш"</v>
          </cell>
          <cell r="H140" t="str">
            <v>Литвиненко А.И.</v>
          </cell>
          <cell r="I140" t="str">
            <v>Бег 800 м</v>
          </cell>
        </row>
        <row r="141">
          <cell r="B141">
            <v>415</v>
          </cell>
          <cell r="C141" t="str">
            <v>Куликов Егор</v>
          </cell>
          <cell r="D141" t="str">
            <v>10.07.2001</v>
          </cell>
          <cell r="E141" t="str">
            <v>1</v>
          </cell>
          <cell r="F141" t="str">
            <v>Ивановская область</v>
          </cell>
          <cell r="G141" t="str">
            <v>ОГБУ ДО СДЮШОР № 8 "Спартак"</v>
          </cell>
          <cell r="H141" t="str">
            <v>Иванченко С.Д.</v>
          </cell>
          <cell r="I141" t="str">
            <v>Бег 400 м</v>
          </cell>
        </row>
        <row r="142">
          <cell r="B142">
            <v>759</v>
          </cell>
          <cell r="C142" t="str">
            <v>Куликов Сергей</v>
          </cell>
          <cell r="D142" t="str">
            <v>23.02.1995</v>
          </cell>
          <cell r="E142" t="str">
            <v>МС</v>
          </cell>
          <cell r="F142" t="str">
            <v>Московская область-Ярославская область</v>
          </cell>
          <cell r="G142" t="str">
            <v>МУ СШОР № 2</v>
          </cell>
          <cell r="H142" t="str">
            <v>Сергеева Е.В.</v>
          </cell>
          <cell r="I142" t="str">
            <v>Барьерный бег 60 м</v>
          </cell>
        </row>
        <row r="143">
          <cell r="C143" t="str">
            <v>Куприянов Илья</v>
          </cell>
          <cell r="D143" t="str">
            <v>01.01.2002</v>
          </cell>
          <cell r="E143" t="str">
            <v>2</v>
          </cell>
          <cell r="F143" t="str">
            <v>Владимирская область</v>
          </cell>
          <cell r="G143" t="str">
            <v>СШОР им.О.Даниловой</v>
          </cell>
          <cell r="H143" t="str">
            <v>Сычев А.С.</v>
          </cell>
          <cell r="I143" t="str">
            <v>Барьерный бег 60 м</v>
          </cell>
        </row>
        <row r="144">
          <cell r="B144">
            <v>521</v>
          </cell>
          <cell r="C144" t="str">
            <v>Курмелев Максим</v>
          </cell>
          <cell r="D144" t="str">
            <v>09.08.2000</v>
          </cell>
          <cell r="E144" t="str">
            <v>1</v>
          </cell>
          <cell r="F144" t="str">
            <v>Псковская область</v>
          </cell>
          <cell r="G144" t="str">
            <v>ДЮСШ №1 "Атлетика"</v>
          </cell>
          <cell r="H144" t="str">
            <v>Ершов В.Ю.</v>
          </cell>
          <cell r="I144" t="str">
            <v>Барьерный бег 60 м</v>
          </cell>
        </row>
        <row r="145">
          <cell r="C145" t="str">
            <v>Курмелев</v>
          </cell>
          <cell r="D145" t="str">
            <v>09.08.2000</v>
          </cell>
          <cell r="E145" t="str">
            <v>1</v>
          </cell>
          <cell r="F145" t="str">
            <v>Псковская область</v>
          </cell>
          <cell r="G145" t="str">
            <v>ДЮСШ №1 "Атлетика"</v>
          </cell>
          <cell r="H145" t="str">
            <v>Ершов В.Ю.</v>
          </cell>
          <cell r="I145" t="str">
            <v>Прыжок в высоту</v>
          </cell>
        </row>
        <row r="146">
          <cell r="B146">
            <v>325</v>
          </cell>
          <cell r="C146" t="str">
            <v>Лакомкин Виталий</v>
          </cell>
          <cell r="D146" t="str">
            <v>07.03.2001</v>
          </cell>
          <cell r="E146" t="str">
            <v>1</v>
          </cell>
          <cell r="F146" t="str">
            <v>Костромская область</v>
          </cell>
          <cell r="G146" t="str">
            <v>ГБУ КО СШОР им. А.В. Голубева</v>
          </cell>
          <cell r="H146" t="str">
            <v>Дружков А.Н.</v>
          </cell>
          <cell r="I146" t="str">
            <v>Бег 3 000 м</v>
          </cell>
        </row>
        <row r="147">
          <cell r="C147" t="str">
            <v>Лакомкин</v>
          </cell>
          <cell r="D147" t="str">
            <v>07.03.2001</v>
          </cell>
          <cell r="E147" t="str">
            <v>1</v>
          </cell>
          <cell r="F147" t="str">
            <v>Костромская область</v>
          </cell>
          <cell r="G147" t="str">
            <v>ГБУ КО СШОР им. А.В. Голубева</v>
          </cell>
          <cell r="H147" t="str">
            <v>Дружков А.Н.</v>
          </cell>
          <cell r="I147" t="str">
            <v>Бег с препятствиями 2 000 м</v>
          </cell>
        </row>
        <row r="148">
          <cell r="B148">
            <v>461</v>
          </cell>
          <cell r="C148" t="str">
            <v>Лопатин Александр</v>
          </cell>
          <cell r="D148" t="str">
            <v>16.05.1997</v>
          </cell>
          <cell r="E148" t="str">
            <v>1</v>
          </cell>
          <cell r="F148" t="str">
            <v>Архангельская область</v>
          </cell>
          <cell r="G148" t="str">
            <v>ФОК "Севмаш"</v>
          </cell>
          <cell r="H148" t="str">
            <v>Лебедев В.Н.</v>
          </cell>
          <cell r="I148" t="str">
            <v>Бег 200 м</v>
          </cell>
        </row>
        <row r="149">
          <cell r="C149" t="str">
            <v>Лопатин</v>
          </cell>
          <cell r="D149" t="str">
            <v>16.05.1997</v>
          </cell>
          <cell r="E149" t="str">
            <v>1</v>
          </cell>
          <cell r="F149" t="str">
            <v>Архангельская область</v>
          </cell>
          <cell r="G149" t="str">
            <v>ФОК "Севмаш"</v>
          </cell>
          <cell r="H149" t="str">
            <v>Лебедев В.Н.</v>
          </cell>
          <cell r="I149" t="str">
            <v>Бег 60 м</v>
          </cell>
        </row>
        <row r="150">
          <cell r="C150" t="str">
            <v>Лопатин</v>
          </cell>
          <cell r="D150" t="str">
            <v>16.05.1997</v>
          </cell>
          <cell r="E150" t="str">
            <v>1</v>
          </cell>
          <cell r="F150" t="str">
            <v>Архангельская область</v>
          </cell>
          <cell r="G150" t="str">
            <v>ФОК "Севмаш"</v>
          </cell>
          <cell r="H150" t="str">
            <v>Лебедев В.Н.</v>
          </cell>
          <cell r="I150" t="str">
            <v>Эстафетный бег 4 х 200 м</v>
          </cell>
        </row>
        <row r="151">
          <cell r="B151">
            <v>459</v>
          </cell>
          <cell r="C151" t="str">
            <v>Лукша Владислав</v>
          </cell>
          <cell r="D151" t="str">
            <v>14.01.1996</v>
          </cell>
          <cell r="E151" t="str">
            <v>2</v>
          </cell>
          <cell r="F151" t="str">
            <v>Архангельская область</v>
          </cell>
          <cell r="G151" t="str">
            <v>ГАУ АО "РЦСП "Поморье", САФУ им. М.В. Ломоносова</v>
          </cell>
          <cell r="H151" t="str">
            <v>Чернов А.В.</v>
          </cell>
          <cell r="I151" t="str">
            <v>Бег 3 000 м</v>
          </cell>
        </row>
        <row r="152">
          <cell r="C152" t="str">
            <v>Лукша</v>
          </cell>
          <cell r="D152" t="str">
            <v>14.01.1996</v>
          </cell>
          <cell r="E152" t="str">
            <v>2</v>
          </cell>
          <cell r="F152" t="str">
            <v>Архангельская область</v>
          </cell>
          <cell r="G152" t="str">
            <v>ГАУ АО "РЦСП "Поморье", САФУ им. М.В. Ломоносова</v>
          </cell>
          <cell r="H152" t="str">
            <v>Чернов А.В.</v>
          </cell>
          <cell r="I152" t="str">
            <v>Бег с препятствиями 2 000 м</v>
          </cell>
        </row>
        <row r="153">
          <cell r="C153" t="str">
            <v>Лысенко Александр</v>
          </cell>
          <cell r="D153" t="str">
            <v>25.10.1997</v>
          </cell>
          <cell r="E153" t="str">
            <v>3</v>
          </cell>
          <cell r="F153" t="str">
            <v>Архангельская область</v>
          </cell>
          <cell r="G153" t="str">
            <v>САФУ им. М.В. Ломоносова</v>
          </cell>
          <cell r="H153" t="str">
            <v>Мингалева А.Г.</v>
          </cell>
          <cell r="I153" t="str">
            <v>Бег 400 м</v>
          </cell>
        </row>
        <row r="154">
          <cell r="C154" t="str">
            <v>Лысенко</v>
          </cell>
          <cell r="D154" t="str">
            <v>25.10.1997</v>
          </cell>
          <cell r="E154" t="str">
            <v>3</v>
          </cell>
          <cell r="F154" t="str">
            <v>Архангельская область</v>
          </cell>
          <cell r="G154" t="str">
            <v>САФУ им. М.В. Ломоносова</v>
          </cell>
          <cell r="H154" t="str">
            <v>Мингалева А.Г.</v>
          </cell>
          <cell r="I154" t="str">
            <v>Бег 800 м</v>
          </cell>
        </row>
        <row r="155">
          <cell r="B155">
            <v>378</v>
          </cell>
          <cell r="C155" t="str">
            <v>Майоров Роман</v>
          </cell>
          <cell r="D155" t="str">
            <v>10.08.2001</v>
          </cell>
          <cell r="E155" t="str">
            <v>2</v>
          </cell>
          <cell r="F155" t="str">
            <v>Мурманская область</v>
          </cell>
          <cell r="G155" t="str">
            <v>СШОР-4</v>
          </cell>
          <cell r="H155" t="str">
            <v>Кацан Т.Н.</v>
          </cell>
          <cell r="I155" t="str">
            <v>Бег 200 м</v>
          </cell>
        </row>
        <row r="156">
          <cell r="C156" t="str">
            <v xml:space="preserve">Майоров </v>
          </cell>
          <cell r="D156" t="str">
            <v>10.08.2001</v>
          </cell>
          <cell r="E156" t="str">
            <v>2</v>
          </cell>
          <cell r="F156" t="str">
            <v>Мурманская область</v>
          </cell>
          <cell r="G156" t="str">
            <v>СШОР-4</v>
          </cell>
          <cell r="H156" t="str">
            <v>Кацан Т.Н.</v>
          </cell>
          <cell r="I156" t="str">
            <v>Бег 400 м</v>
          </cell>
        </row>
        <row r="157">
          <cell r="C157" t="str">
            <v>Малков Александр</v>
          </cell>
          <cell r="D157" t="str">
            <v>03.05.1999</v>
          </cell>
          <cell r="E157" t="str">
            <v>1</v>
          </cell>
          <cell r="F157" t="str">
            <v>Костромская область</v>
          </cell>
          <cell r="G157" t="str">
            <v>ГБУ КО СШОР им. А.В. Голубева</v>
          </cell>
          <cell r="H157" t="str">
            <v>Лякин С.И.</v>
          </cell>
          <cell r="I157" t="str">
            <v>Бег 1500 м</v>
          </cell>
        </row>
        <row r="158">
          <cell r="C158" t="str">
            <v>Малков</v>
          </cell>
          <cell r="D158" t="str">
            <v>03.05.1999</v>
          </cell>
          <cell r="E158" t="str">
            <v>1</v>
          </cell>
          <cell r="F158" t="str">
            <v>Костромская область</v>
          </cell>
          <cell r="G158" t="str">
            <v>ГБУ КО СШОР им. А.В. Голубева</v>
          </cell>
          <cell r="H158" t="str">
            <v>Лякин С.И.</v>
          </cell>
          <cell r="I158" t="str">
            <v>Бег 800 м</v>
          </cell>
        </row>
        <row r="159">
          <cell r="B159">
            <v>574</v>
          </cell>
          <cell r="C159" t="str">
            <v>Марков Дмитрий</v>
          </cell>
          <cell r="D159" t="str">
            <v>26.09.1998</v>
          </cell>
          <cell r="E159" t="str">
            <v>КМС</v>
          </cell>
          <cell r="F159" t="str">
            <v>Карелия</v>
          </cell>
          <cell r="G159" t="str">
            <v>СШОР№3</v>
          </cell>
          <cell r="H159" t="str">
            <v>Воробьев С.А., Жмурин В.М.</v>
          </cell>
          <cell r="I159" t="str">
            <v>Бег 60 м</v>
          </cell>
        </row>
        <row r="160">
          <cell r="B160">
            <v>359</v>
          </cell>
          <cell r="C160" t="str">
            <v>Мешков Тимофей</v>
          </cell>
          <cell r="D160" t="str">
            <v>05.08.2000</v>
          </cell>
          <cell r="E160" t="str">
            <v>2</v>
          </cell>
          <cell r="F160" t="str">
            <v>Новгородская область</v>
          </cell>
          <cell r="G160" t="str">
            <v>ДЮСШ "ЦФР"</v>
          </cell>
          <cell r="H160" t="str">
            <v>Семенов А.В.</v>
          </cell>
          <cell r="I160" t="str">
            <v>Бег 200 м</v>
          </cell>
        </row>
        <row r="161">
          <cell r="C161" t="str">
            <v>Мешков</v>
          </cell>
          <cell r="D161" t="str">
            <v>05.08.2000</v>
          </cell>
          <cell r="E161" t="str">
            <v>2</v>
          </cell>
          <cell r="F161" t="str">
            <v>Новгородская область</v>
          </cell>
          <cell r="G161" t="str">
            <v>ДЮСШ "ЦФР"</v>
          </cell>
          <cell r="H161" t="str">
            <v>Семенов А.В.</v>
          </cell>
          <cell r="I161" t="str">
            <v>Толкание ядра</v>
          </cell>
        </row>
        <row r="162">
          <cell r="B162">
            <v>327</v>
          </cell>
          <cell r="C162" t="str">
            <v>Миннагалеев Хаким</v>
          </cell>
          <cell r="D162" t="str">
            <v>25.05.1999</v>
          </cell>
          <cell r="E162" t="str">
            <v>1</v>
          </cell>
          <cell r="F162" t="str">
            <v>Костромская область</v>
          </cell>
          <cell r="G162" t="str">
            <v>ГБУ КО СШОР им. А.В. Голубева</v>
          </cell>
          <cell r="H162" t="str">
            <v>Дружков А.Н.</v>
          </cell>
          <cell r="I162" t="str">
            <v>Бег 400 м</v>
          </cell>
        </row>
        <row r="163">
          <cell r="C163" t="str">
            <v>Миннагалеев</v>
          </cell>
          <cell r="D163" t="str">
            <v>25.05.1999</v>
          </cell>
          <cell r="E163" t="str">
            <v>1</v>
          </cell>
          <cell r="F163" t="str">
            <v>Костромская область</v>
          </cell>
          <cell r="G163" t="str">
            <v>ГБУ КО СШОР им. А.В. Голубева</v>
          </cell>
          <cell r="H163" t="str">
            <v>Дружков А.Н.</v>
          </cell>
          <cell r="I163" t="str">
            <v>Бег 800 м</v>
          </cell>
        </row>
        <row r="164">
          <cell r="C164" t="str">
            <v>Миннагалеев</v>
          </cell>
          <cell r="D164" t="str">
            <v>25.05.1999</v>
          </cell>
          <cell r="E164" t="str">
            <v>1</v>
          </cell>
          <cell r="F164" t="str">
            <v>Костромская область</v>
          </cell>
          <cell r="G164" t="str">
            <v>ГБУ КО СШОР им. А.В. Голубева</v>
          </cell>
          <cell r="H164" t="str">
            <v>Дружков А.Н.</v>
          </cell>
          <cell r="I164" t="str">
            <v>Эстафетный бег 4 х 200 м</v>
          </cell>
        </row>
        <row r="165">
          <cell r="B165">
            <v>762</v>
          </cell>
          <cell r="C165" t="str">
            <v>Мирончук Максим</v>
          </cell>
          <cell r="D165" t="str">
            <v>29.05.2000</v>
          </cell>
          <cell r="E165" t="str">
            <v>1</v>
          </cell>
          <cell r="F165" t="str">
            <v>Ярославская область</v>
          </cell>
          <cell r="G165" t="str">
            <v>МУ СШОР № 19</v>
          </cell>
          <cell r="H165" t="str">
            <v>Воронин Е.А.</v>
          </cell>
          <cell r="I165" t="str">
            <v>Бег 200 м</v>
          </cell>
        </row>
        <row r="166">
          <cell r="C166" t="str">
            <v>Мирончук</v>
          </cell>
          <cell r="D166" t="str">
            <v>29.05.2000</v>
          </cell>
          <cell r="E166" t="str">
            <v>1</v>
          </cell>
          <cell r="F166" t="str">
            <v>Ярославская область</v>
          </cell>
          <cell r="G166" t="str">
            <v>МУ СШОР № 19</v>
          </cell>
          <cell r="H166" t="str">
            <v>Воронин Е.А.</v>
          </cell>
          <cell r="I166" t="str">
            <v>Бег 400 м</v>
          </cell>
        </row>
        <row r="167">
          <cell r="B167">
            <v>416</v>
          </cell>
          <cell r="C167" t="str">
            <v>Митрофанов Александр</v>
          </cell>
          <cell r="D167" t="str">
            <v>16.12.1999</v>
          </cell>
          <cell r="E167" t="str">
            <v>1</v>
          </cell>
          <cell r="F167" t="str">
            <v>Ивановская область</v>
          </cell>
          <cell r="G167" t="str">
            <v>ИРО РССС, ИГЭУ</v>
          </cell>
          <cell r="H167" t="str">
            <v>Чахунов Е.И., Мальцев Е.В.</v>
          </cell>
          <cell r="I167" t="str">
            <v>Прыжок в длину</v>
          </cell>
        </row>
        <row r="168">
          <cell r="C168" t="str">
            <v>Митрофанов</v>
          </cell>
          <cell r="D168" t="str">
            <v>16.12.1999</v>
          </cell>
          <cell r="E168" t="str">
            <v>1</v>
          </cell>
          <cell r="F168" t="str">
            <v>Ивановская область</v>
          </cell>
          <cell r="G168" t="str">
            <v>ИРО РССС, ИГЭУ</v>
          </cell>
          <cell r="H168" t="str">
            <v>Чахунов Е.И., Мальцев Е.В.</v>
          </cell>
          <cell r="I168" t="str">
            <v>Прыжок тройной</v>
          </cell>
        </row>
        <row r="169">
          <cell r="B169">
            <v>347</v>
          </cell>
          <cell r="C169" t="str">
            <v>Михеев Андрей</v>
          </cell>
          <cell r="D169" t="str">
            <v>06.05.1998</v>
          </cell>
          <cell r="E169" t="str">
            <v>КМС</v>
          </cell>
          <cell r="F169" t="str">
            <v>Калининградская область</v>
          </cell>
          <cell r="G169" t="str">
            <v xml:space="preserve">СШОР №4 </v>
          </cell>
          <cell r="H169" t="str">
            <v>Сельская Л.М., Гадиатова Н.В.</v>
          </cell>
          <cell r="I169" t="str">
            <v>Бег 200 м</v>
          </cell>
        </row>
        <row r="170">
          <cell r="B170">
            <v>328</v>
          </cell>
          <cell r="C170" t="str">
            <v>Молчанов Артем</v>
          </cell>
          <cell r="D170" t="str">
            <v>27.10.2001</v>
          </cell>
          <cell r="E170" t="str">
            <v>2</v>
          </cell>
          <cell r="F170" t="str">
            <v>Костромская область</v>
          </cell>
          <cell r="G170" t="str">
            <v>ГБУ КО СШОР им. А.В. Голубева</v>
          </cell>
          <cell r="H170" t="str">
            <v>Куликов В.П.</v>
          </cell>
          <cell r="I170" t="str">
            <v>Бег 800 м</v>
          </cell>
        </row>
        <row r="171">
          <cell r="C171" t="str">
            <v>Молчанов</v>
          </cell>
          <cell r="D171" t="str">
            <v>27.10.2001</v>
          </cell>
          <cell r="E171" t="str">
            <v>2</v>
          </cell>
          <cell r="F171" t="str">
            <v>Костромская область</v>
          </cell>
          <cell r="G171" t="str">
            <v>ГБУ КО СШОР им. А.В. Голубева</v>
          </cell>
          <cell r="H171" t="str">
            <v>Куликов В.П.</v>
          </cell>
          <cell r="I171" t="str">
            <v>Эстафетный бег 4 х 200 м</v>
          </cell>
        </row>
        <row r="172">
          <cell r="B172">
            <v>417</v>
          </cell>
          <cell r="C172" t="str">
            <v>Морозов Кирилл</v>
          </cell>
          <cell r="D172" t="str">
            <v>04.09.1999</v>
          </cell>
          <cell r="E172" t="str">
            <v>1</v>
          </cell>
          <cell r="F172" t="str">
            <v>Ивановская область</v>
          </cell>
          <cell r="G172" t="str">
            <v>СДЮШОР им.С.Клюгина</v>
          </cell>
          <cell r="H172" t="str">
            <v>Мальцев Е.В.</v>
          </cell>
          <cell r="I172" t="str">
            <v>Бег 200 м</v>
          </cell>
        </row>
        <row r="173">
          <cell r="C173" t="str">
            <v xml:space="preserve">Морозов </v>
          </cell>
          <cell r="D173" t="str">
            <v>04.09.1999</v>
          </cell>
          <cell r="E173" t="str">
            <v>1</v>
          </cell>
          <cell r="F173" t="str">
            <v>Ивановская область</v>
          </cell>
          <cell r="G173" t="str">
            <v>СДЮШОР им.С.Клюгина</v>
          </cell>
          <cell r="H173" t="str">
            <v>Мальцев Е.В.</v>
          </cell>
          <cell r="I173" t="str">
            <v>Бег 60 м</v>
          </cell>
        </row>
        <row r="174">
          <cell r="C174" t="str">
            <v xml:space="preserve">Морозов </v>
          </cell>
          <cell r="D174" t="str">
            <v>04.09.1999</v>
          </cell>
          <cell r="E174" t="str">
            <v>1</v>
          </cell>
          <cell r="F174" t="str">
            <v>Ивановская область</v>
          </cell>
          <cell r="G174" t="str">
            <v>СДЮШОР им.С.Клюгина</v>
          </cell>
          <cell r="H174" t="str">
            <v>Мальцев Е.В.</v>
          </cell>
          <cell r="I174" t="str">
            <v>Эстафетный бег 4 х 200 м</v>
          </cell>
        </row>
        <row r="175">
          <cell r="B175">
            <v>329</v>
          </cell>
          <cell r="C175" t="str">
            <v>Мочалов Алексей</v>
          </cell>
          <cell r="D175" t="str">
            <v>21.08.2000</v>
          </cell>
          <cell r="E175" t="str">
            <v>1</v>
          </cell>
          <cell r="F175" t="str">
            <v>Костромская область</v>
          </cell>
          <cell r="G175" t="str">
            <v>СШОР г. Шарья</v>
          </cell>
          <cell r="H175" t="str">
            <v>Аскеров А.М.</v>
          </cell>
          <cell r="I175" t="str">
            <v>Бег 200 м</v>
          </cell>
        </row>
        <row r="176">
          <cell r="C176" t="str">
            <v xml:space="preserve">Мочалов </v>
          </cell>
          <cell r="D176" t="str">
            <v>21.08.2000</v>
          </cell>
          <cell r="E176" t="str">
            <v>1</v>
          </cell>
          <cell r="F176" t="str">
            <v>Костромская область</v>
          </cell>
          <cell r="G176" t="str">
            <v>СШОР г. Шарья</v>
          </cell>
          <cell r="H176" t="str">
            <v>Аскеров А.М.</v>
          </cell>
          <cell r="I176" t="str">
            <v>Бег 60 м</v>
          </cell>
        </row>
        <row r="177">
          <cell r="C177" t="str">
            <v xml:space="preserve">Мочалов </v>
          </cell>
          <cell r="D177" t="str">
            <v>21.08.2000</v>
          </cell>
          <cell r="E177" t="str">
            <v>1</v>
          </cell>
          <cell r="F177" t="str">
            <v>Костромская область</v>
          </cell>
          <cell r="G177" t="str">
            <v>СШОР г. Шарья</v>
          </cell>
          <cell r="H177" t="str">
            <v>Аскеров А.М.</v>
          </cell>
          <cell r="I177" t="str">
            <v>Эстафетный бег 4 х 200 м</v>
          </cell>
        </row>
        <row r="178">
          <cell r="B178">
            <v>763</v>
          </cell>
          <cell r="C178" t="str">
            <v>Мудров Илья</v>
          </cell>
          <cell r="D178" t="str">
            <v>17.11.1991</v>
          </cell>
          <cell r="E178" t="str">
            <v>МС</v>
          </cell>
          <cell r="F178" t="str">
            <v>Ярославская область</v>
          </cell>
          <cell r="G178" t="str">
            <v>ВС, ГУ ЯО "СШОР по лёгкой атлетике и адаптивному спорту", ЦСКА</v>
          </cell>
          <cell r="H178" t="str">
            <v>Руденко В.Г., Огвоздина Т.В.</v>
          </cell>
          <cell r="I178" t="str">
            <v>Прыжок с шестом</v>
          </cell>
        </row>
        <row r="179">
          <cell r="B179">
            <v>449</v>
          </cell>
          <cell r="C179" t="str">
            <v>Музыка Владимир</v>
          </cell>
          <cell r="D179" t="str">
            <v>16.03.1980</v>
          </cell>
          <cell r="E179" t="str">
            <v>1</v>
          </cell>
          <cell r="F179" t="str">
            <v>Архангельская область</v>
          </cell>
          <cell r="G179" t="str">
            <v>ФОК "Севмаш"</v>
          </cell>
          <cell r="H179" t="str">
            <v>Добронравов А.Ю.</v>
          </cell>
          <cell r="I179" t="str">
            <v>Прыжок в длину</v>
          </cell>
        </row>
        <row r="180">
          <cell r="B180">
            <v>351</v>
          </cell>
          <cell r="C180" t="str">
            <v>Муратов Андрей</v>
          </cell>
          <cell r="D180" t="str">
            <v>15.08.1997</v>
          </cell>
          <cell r="E180" t="str">
            <v>КМС</v>
          </cell>
          <cell r="F180" t="str">
            <v>Калининградская область</v>
          </cell>
          <cell r="G180" t="str">
            <v>СШОР №4</v>
          </cell>
          <cell r="H180" t="str">
            <v>Сельская Л.М., Гадиатова Н.В.</v>
          </cell>
          <cell r="I180" t="str">
            <v>Бег 60 м</v>
          </cell>
        </row>
        <row r="181">
          <cell r="C181" t="str">
            <v>Муратов Андрей</v>
          </cell>
          <cell r="D181" t="str">
            <v>15.08.1997</v>
          </cell>
          <cell r="E181" t="str">
            <v>КМС</v>
          </cell>
          <cell r="F181" t="str">
            <v>Калининградская область</v>
          </cell>
          <cell r="G181" t="str">
            <v>СШОР №4</v>
          </cell>
          <cell r="H181" t="str">
            <v>Сельская Л.М., Гадиатова Н.В.</v>
          </cell>
          <cell r="I181" t="str">
            <v>Бег 200 м</v>
          </cell>
        </row>
        <row r="182">
          <cell r="B182">
            <v>764</v>
          </cell>
          <cell r="C182" t="str">
            <v>Мыльников Артем</v>
          </cell>
          <cell r="D182" t="str">
            <v>27.03.1997</v>
          </cell>
          <cell r="E182" t="str">
            <v>КМС</v>
          </cell>
          <cell r="F182" t="str">
            <v>Москва-Ярославская область</v>
          </cell>
          <cell r="G182" t="str">
            <v>ГБУ "ЦСП по легкой атлетике", ГУ ЯО РЦСП</v>
          </cell>
          <cell r="H182" t="str">
            <v>Рыбаков В.Ю., Рыбакова Л.Е.</v>
          </cell>
          <cell r="I182" t="str">
            <v>Прыжок в высоту</v>
          </cell>
        </row>
        <row r="183">
          <cell r="B183">
            <v>554</v>
          </cell>
          <cell r="C183" t="str">
            <v>Наклейщиков Алексей</v>
          </cell>
          <cell r="D183" t="str">
            <v>29.03.2000</v>
          </cell>
          <cell r="E183" t="str">
            <v>1</v>
          </cell>
          <cell r="F183" t="str">
            <v>Вологодская область</v>
          </cell>
          <cell r="G183" t="str">
            <v>АУ ФКиС ВО "ЦСП ССКО"</v>
          </cell>
          <cell r="H183" t="str">
            <v>Полторацкий С.В.</v>
          </cell>
          <cell r="I183" t="str">
            <v>Бег 400 м</v>
          </cell>
        </row>
        <row r="184">
          <cell r="C184" t="str">
            <v>Наклейщиков</v>
          </cell>
          <cell r="D184" t="str">
            <v>29.03.2000</v>
          </cell>
          <cell r="E184" t="str">
            <v>1</v>
          </cell>
          <cell r="F184" t="str">
            <v>Вологодская область</v>
          </cell>
          <cell r="G184" t="str">
            <v>АУ ФКиС ВО "ЦСП ССКО"</v>
          </cell>
          <cell r="H184" t="str">
            <v>Полторацкий С.В.</v>
          </cell>
          <cell r="I184" t="str">
            <v>Бег 800 м</v>
          </cell>
        </row>
        <row r="185">
          <cell r="B185">
            <v>418</v>
          </cell>
          <cell r="C185" t="str">
            <v>Некрасов Александр</v>
          </cell>
          <cell r="D185" t="str">
            <v>16.04.1997</v>
          </cell>
          <cell r="E185" t="str">
            <v>1</v>
          </cell>
          <cell r="F185" t="str">
            <v>Ивановская область</v>
          </cell>
          <cell r="G185" t="str">
            <v>ИРО РССС, ИГЭУ</v>
          </cell>
          <cell r="H185" t="str">
            <v>Гильмутдинов Ю.А., Магницкий М.В.</v>
          </cell>
          <cell r="I185" t="str">
            <v>Бег 200 м</v>
          </cell>
        </row>
        <row r="186">
          <cell r="C186" t="str">
            <v>Некрасов</v>
          </cell>
          <cell r="D186" t="str">
            <v>16.04.1997</v>
          </cell>
          <cell r="E186" t="str">
            <v>1</v>
          </cell>
          <cell r="F186" t="str">
            <v>Ивановская область</v>
          </cell>
          <cell r="G186" t="str">
            <v>ИРО РССС, ИГЭУ</v>
          </cell>
          <cell r="H186" t="str">
            <v>Гильмутдинов Ю.А., Магницкий М.В.</v>
          </cell>
          <cell r="I186" t="str">
            <v>Бег 400 м</v>
          </cell>
        </row>
        <row r="187">
          <cell r="C187" t="str">
            <v>Некрасов</v>
          </cell>
          <cell r="D187" t="str">
            <v>16.04.1997</v>
          </cell>
          <cell r="E187" t="str">
            <v>1</v>
          </cell>
          <cell r="F187" t="str">
            <v>Ивановская область</v>
          </cell>
          <cell r="G187" t="str">
            <v>ИРО РССС, ИГЭУ</v>
          </cell>
          <cell r="H187" t="str">
            <v>Гильмутдинов Ю.А., Магницкий М.В.</v>
          </cell>
          <cell r="I187" t="str">
            <v>Эстафетный бег 4 х 200 м</v>
          </cell>
        </row>
        <row r="188">
          <cell r="B188">
            <v>442</v>
          </cell>
          <cell r="C188" t="str">
            <v>Никитин Владимир</v>
          </cell>
          <cell r="D188" t="str">
            <v>11.01.1994</v>
          </cell>
          <cell r="E188" t="str">
            <v>1</v>
          </cell>
          <cell r="F188" t="str">
            <v>Архангельская область</v>
          </cell>
          <cell r="G188" t="str">
            <v>САФУ им. М.В. Ломоносова</v>
          </cell>
          <cell r="H188" t="str">
            <v>Мингалева А.Г.</v>
          </cell>
          <cell r="I188" t="str">
            <v>Бег 400 м</v>
          </cell>
        </row>
        <row r="189">
          <cell r="C189" t="str">
            <v>Никитин</v>
          </cell>
          <cell r="D189" t="str">
            <v>11.01.1994</v>
          </cell>
          <cell r="E189" t="str">
            <v>1</v>
          </cell>
          <cell r="F189" t="str">
            <v>Архангельская область</v>
          </cell>
          <cell r="G189" t="str">
            <v>САФУ им. М.В. Ломоносова</v>
          </cell>
          <cell r="H189" t="str">
            <v>Мингалева А.Г.</v>
          </cell>
          <cell r="I189" t="str">
            <v>Бег 800 м</v>
          </cell>
        </row>
        <row r="190">
          <cell r="C190" t="str">
            <v>Никитин</v>
          </cell>
          <cell r="D190" t="str">
            <v>11.01.1994</v>
          </cell>
          <cell r="E190" t="str">
            <v>1</v>
          </cell>
          <cell r="F190" t="str">
            <v>Архангельская область</v>
          </cell>
          <cell r="G190" t="str">
            <v>САФУ им. М.В. Ломоносова</v>
          </cell>
          <cell r="H190" t="str">
            <v>Мингалева А.Г.</v>
          </cell>
          <cell r="I190" t="str">
            <v>Эстафетный бег 4 х 200 м</v>
          </cell>
        </row>
        <row r="191">
          <cell r="B191">
            <v>391</v>
          </cell>
          <cell r="C191" t="str">
            <v>Никишин Дмитрий</v>
          </cell>
          <cell r="D191" t="str">
            <v>22.02.2002</v>
          </cell>
          <cell r="E191" t="str">
            <v>2</v>
          </cell>
          <cell r="F191" t="str">
            <v>Мурманская область</v>
          </cell>
          <cell r="G191" t="str">
            <v>СШОР-4</v>
          </cell>
          <cell r="H191" t="str">
            <v>Шаверина Е.Н.</v>
          </cell>
          <cell r="I191" t="str">
            <v>Бег 200 м</v>
          </cell>
        </row>
        <row r="192">
          <cell r="C192" t="str">
            <v>Никишин</v>
          </cell>
          <cell r="D192" t="str">
            <v>22.02.2002</v>
          </cell>
          <cell r="E192" t="str">
            <v>2</v>
          </cell>
          <cell r="F192" t="str">
            <v>Мурманская область</v>
          </cell>
          <cell r="G192" t="str">
            <v>СШОР-4</v>
          </cell>
          <cell r="H192" t="str">
            <v>Шаверина Е.Н.</v>
          </cell>
          <cell r="I192" t="str">
            <v>Бег 400 м</v>
          </cell>
        </row>
        <row r="193">
          <cell r="B193">
            <v>420</v>
          </cell>
          <cell r="C193" t="str">
            <v>Никонов Никита</v>
          </cell>
          <cell r="D193" t="str">
            <v>22.06.1995</v>
          </cell>
          <cell r="E193" t="str">
            <v>КМС</v>
          </cell>
          <cell r="F193" t="str">
            <v>Ивановская область</v>
          </cell>
          <cell r="G193" t="str">
            <v>ИРО РССС, ИГЭУ</v>
          </cell>
          <cell r="H193" t="str">
            <v>Гильмутдинов Ю.А.</v>
          </cell>
          <cell r="I193" t="str">
            <v>Бег 800 м</v>
          </cell>
        </row>
        <row r="194">
          <cell r="C194" t="str">
            <v>Новиков Николай</v>
          </cell>
          <cell r="D194" t="str">
            <v>02.02.2001</v>
          </cell>
          <cell r="E194" t="str">
            <v>2</v>
          </cell>
          <cell r="F194" t="str">
            <v>Владимирская область</v>
          </cell>
          <cell r="G194" t="str">
            <v>СДЮСШОР им.О.Даниловой</v>
          </cell>
          <cell r="H194" t="str">
            <v>Дорошина В.Ф.</v>
          </cell>
          <cell r="I194" t="str">
            <v>Прыжок в длину</v>
          </cell>
        </row>
        <row r="195">
          <cell r="C195" t="str">
            <v>Новиков</v>
          </cell>
          <cell r="D195" t="str">
            <v>02.02.2001</v>
          </cell>
          <cell r="E195" t="str">
            <v>2</v>
          </cell>
          <cell r="F195" t="str">
            <v>Владимирская область</v>
          </cell>
          <cell r="G195" t="str">
            <v>СДЮСШОР им.О.Даниловой</v>
          </cell>
          <cell r="H195" t="str">
            <v>Дорошина В.Ф.</v>
          </cell>
          <cell r="I195" t="str">
            <v>Прыжок тройной</v>
          </cell>
        </row>
        <row r="196">
          <cell r="B196">
            <v>765</v>
          </cell>
          <cell r="C196" t="str">
            <v>Носков Даниил</v>
          </cell>
          <cell r="D196" t="str">
            <v>01.12.2000</v>
          </cell>
          <cell r="E196" t="str">
            <v>1</v>
          </cell>
          <cell r="F196" t="str">
            <v>Ярославская область</v>
          </cell>
          <cell r="G196" t="str">
            <v>МУ СШОР № 2</v>
          </cell>
          <cell r="H196" t="str">
            <v>Дорожкина О.Н., Дорожкин В.В., Дорожкин В.К.</v>
          </cell>
          <cell r="I196" t="str">
            <v>Бег 60 м</v>
          </cell>
        </row>
        <row r="197">
          <cell r="B197">
            <v>448</v>
          </cell>
          <cell r="C197" t="str">
            <v>Окулов Вячеслав</v>
          </cell>
          <cell r="D197" t="str">
            <v>24.04.1993</v>
          </cell>
          <cell r="E197" t="str">
            <v>КМС</v>
          </cell>
          <cell r="F197" t="str">
            <v>Архангельская область</v>
          </cell>
          <cell r="G197" t="str">
            <v>МОУ ДО "Коряжемская ДЮСШ"</v>
          </cell>
          <cell r="H197" t="str">
            <v>Казанцев Л.А.</v>
          </cell>
          <cell r="I197" t="str">
            <v>Бег 200 м</v>
          </cell>
        </row>
        <row r="198">
          <cell r="C198" t="str">
            <v>Окулов</v>
          </cell>
          <cell r="D198" t="str">
            <v>24.04.1993</v>
          </cell>
          <cell r="E198" t="str">
            <v>КМС</v>
          </cell>
          <cell r="F198" t="str">
            <v>Архангельская область</v>
          </cell>
          <cell r="G198" t="str">
            <v>МОУ ДО "Коряжемская ДЮСШ"</v>
          </cell>
          <cell r="H198" t="str">
            <v>Казанцев Л.А.</v>
          </cell>
          <cell r="I198" t="str">
            <v>Бег 60 м</v>
          </cell>
        </row>
        <row r="199">
          <cell r="C199" t="str">
            <v>Окулов</v>
          </cell>
          <cell r="D199" t="str">
            <v>24.04.1993</v>
          </cell>
          <cell r="E199" t="str">
            <v>КМС</v>
          </cell>
          <cell r="F199" t="str">
            <v>Архангельская область</v>
          </cell>
          <cell r="G199" t="str">
            <v>МОУ ДО "Коряжемская ДЮСШ"</v>
          </cell>
          <cell r="H199" t="str">
            <v>Казанцев Л.А.</v>
          </cell>
          <cell r="I199" t="str">
            <v>Эстафетный бег 4 х 200 м</v>
          </cell>
        </row>
        <row r="200">
          <cell r="B200">
            <v>421</v>
          </cell>
          <cell r="C200" t="str">
            <v>Орлов Кирилл</v>
          </cell>
          <cell r="D200" t="str">
            <v>17.10.1998</v>
          </cell>
          <cell r="E200" t="str">
            <v>1</v>
          </cell>
          <cell r="F200" t="str">
            <v>Ивановская область</v>
          </cell>
          <cell r="G200" t="str">
            <v>ИРО РССС, ИГЭУ</v>
          </cell>
          <cell r="H200" t="str">
            <v>Гильмутдинов Ю.А., Лукичев А.В.</v>
          </cell>
          <cell r="I200" t="str">
            <v>Бег 400 м</v>
          </cell>
        </row>
        <row r="201">
          <cell r="C201" t="str">
            <v>Орлов</v>
          </cell>
          <cell r="D201" t="str">
            <v>17.10.1998</v>
          </cell>
          <cell r="E201" t="str">
            <v>1</v>
          </cell>
          <cell r="F201" t="str">
            <v>Ивановская область</v>
          </cell>
          <cell r="G201" t="str">
            <v>ИРО РССС, ИГЭУ</v>
          </cell>
          <cell r="H201" t="str">
            <v>Гильмутдинов Ю.А., Лукичев А.В.</v>
          </cell>
          <cell r="I201" t="str">
            <v>Бег 800 м</v>
          </cell>
        </row>
        <row r="202">
          <cell r="C202" t="str">
            <v>Орлов</v>
          </cell>
          <cell r="D202" t="str">
            <v>17.10.1998</v>
          </cell>
          <cell r="E202" t="str">
            <v>1</v>
          </cell>
          <cell r="F202" t="str">
            <v>Ивановская область</v>
          </cell>
          <cell r="G202" t="str">
            <v>ИРО РССС, ИГЭУ</v>
          </cell>
          <cell r="H202" t="str">
            <v>Гильмутдинов Ю.А., Лукичев А.В.</v>
          </cell>
          <cell r="I202" t="str">
            <v>Эстафетный бег 4 х 200 м</v>
          </cell>
        </row>
        <row r="203">
          <cell r="B203">
            <v>330</v>
          </cell>
          <cell r="C203" t="str">
            <v>Охотин Кирилл</v>
          </cell>
          <cell r="D203" t="str">
            <v>24.02.2001</v>
          </cell>
          <cell r="E203" t="str">
            <v>2</v>
          </cell>
          <cell r="F203" t="str">
            <v>Костромская область</v>
          </cell>
          <cell r="G203" t="str">
            <v>СШОР г. Шарья</v>
          </cell>
          <cell r="H203" t="str">
            <v>Шалагинов А.Л.</v>
          </cell>
          <cell r="I203" t="str">
            <v>Прыжок в длину</v>
          </cell>
        </row>
        <row r="204">
          <cell r="B204">
            <v>769</v>
          </cell>
          <cell r="C204" t="str">
            <v>Павлов Ролан</v>
          </cell>
          <cell r="D204" t="str">
            <v>27.08.2002</v>
          </cell>
          <cell r="E204" t="str">
            <v>2</v>
          </cell>
          <cell r="F204" t="str">
            <v>Ярославская область</v>
          </cell>
          <cell r="G204" t="str">
            <v>МУ СШОР № 2</v>
          </cell>
          <cell r="H204" t="str">
            <v>Пивентьев С.А., Пивентьева И.В., Скулябин А.Б.</v>
          </cell>
          <cell r="I204" t="str">
            <v>Прыжок с шестом</v>
          </cell>
        </row>
        <row r="205">
          <cell r="B205">
            <v>470</v>
          </cell>
          <cell r="C205" t="str">
            <v>Пачганов Роман</v>
          </cell>
          <cell r="D205" t="str">
            <v>11.02.1999</v>
          </cell>
          <cell r="E205" t="str">
            <v>2</v>
          </cell>
          <cell r="F205" t="str">
            <v>Архангельская область</v>
          </cell>
          <cell r="G205" t="str">
            <v>САФУ им. М.В. Ломоносова</v>
          </cell>
          <cell r="H205" t="str">
            <v>Мингалева А.Г.</v>
          </cell>
          <cell r="I205" t="str">
            <v>Бег 1500 м</v>
          </cell>
        </row>
        <row r="206">
          <cell r="C206" t="str">
            <v>Пачганов</v>
          </cell>
          <cell r="D206" t="str">
            <v>11.02.1999</v>
          </cell>
          <cell r="E206" t="str">
            <v>2</v>
          </cell>
          <cell r="F206" t="str">
            <v>Архангельская область</v>
          </cell>
          <cell r="G206" t="str">
            <v>САФУ им. М.В. Ломоносова</v>
          </cell>
          <cell r="H206" t="str">
            <v>Мингалева А.Г.</v>
          </cell>
          <cell r="I206" t="str">
            <v>Бег 800 м</v>
          </cell>
        </row>
        <row r="207">
          <cell r="B207">
            <v>526</v>
          </cell>
          <cell r="C207" t="str">
            <v>Петров Владислав</v>
          </cell>
          <cell r="D207" t="str">
            <v>12.01.2003</v>
          </cell>
          <cell r="E207" t="str">
            <v>3</v>
          </cell>
          <cell r="F207" t="str">
            <v>Псковская область</v>
          </cell>
          <cell r="G207" t="str">
            <v>ДЮСШ  "Надежда"</v>
          </cell>
          <cell r="H207" t="str">
            <v>Алексеева Е.С.</v>
          </cell>
          <cell r="I207" t="str">
            <v>Прыжок в высоту</v>
          </cell>
        </row>
        <row r="208">
          <cell r="C208" t="str">
            <v>Петров</v>
          </cell>
          <cell r="D208" t="str">
            <v>12.01.2003</v>
          </cell>
          <cell r="E208" t="str">
            <v>3</v>
          </cell>
          <cell r="F208" t="str">
            <v>Псковская область</v>
          </cell>
          <cell r="G208" t="str">
            <v>ДЮСШ  "Надежда"</v>
          </cell>
          <cell r="H208" t="str">
            <v>Алексеева Е.С.</v>
          </cell>
          <cell r="I208" t="str">
            <v>Прыжок в длину</v>
          </cell>
        </row>
        <row r="209">
          <cell r="B209">
            <v>468</v>
          </cell>
          <cell r="C209" t="str">
            <v>Петров Владислав</v>
          </cell>
          <cell r="D209" t="str">
            <v>22.10.2000</v>
          </cell>
          <cell r="E209" t="str">
            <v>2</v>
          </cell>
          <cell r="F209" t="str">
            <v>Архангельская область</v>
          </cell>
          <cell r="G209" t="str">
            <v>МБОУ ДОД "ДЮСШ №1"</v>
          </cell>
          <cell r="H209" t="str">
            <v>Луцева И.В.</v>
          </cell>
          <cell r="I209" t="str">
            <v>Бег 200 м</v>
          </cell>
        </row>
        <row r="210">
          <cell r="C210" t="str">
            <v>Петров</v>
          </cell>
          <cell r="D210" t="str">
            <v>22.10.2000</v>
          </cell>
          <cell r="E210" t="str">
            <v>2</v>
          </cell>
          <cell r="F210" t="str">
            <v>Архангельская область</v>
          </cell>
          <cell r="G210" t="str">
            <v>МБОУ ДОД "ДЮСШ №1"</v>
          </cell>
          <cell r="H210" t="str">
            <v>Луцева И.В.</v>
          </cell>
          <cell r="I210" t="str">
            <v>Бег 60 м</v>
          </cell>
        </row>
        <row r="211">
          <cell r="C211" t="str">
            <v>Петров</v>
          </cell>
          <cell r="D211" t="str">
            <v>22.10.2000</v>
          </cell>
          <cell r="E211" t="str">
            <v>2</v>
          </cell>
          <cell r="F211" t="str">
            <v>Архангельская область</v>
          </cell>
          <cell r="G211" t="str">
            <v>МБОУ ДОД "ДЮСШ №1"</v>
          </cell>
          <cell r="H211" t="str">
            <v>Луцева И.В.</v>
          </cell>
          <cell r="I211" t="str">
            <v>Эстафетный бег 4 х 200 м</v>
          </cell>
        </row>
        <row r="212">
          <cell r="B212">
            <v>381</v>
          </cell>
          <cell r="C212" t="str">
            <v>Подгорнов Александр</v>
          </cell>
          <cell r="D212" t="str">
            <v>05.10.2001</v>
          </cell>
          <cell r="E212" t="str">
            <v>1</v>
          </cell>
          <cell r="F212" t="str">
            <v>Мурманская область</v>
          </cell>
          <cell r="G212" t="str">
            <v>СШОР-4</v>
          </cell>
          <cell r="H212" t="str">
            <v>Кацан Т.Н.</v>
          </cell>
          <cell r="I212" t="str">
            <v>Бег 200 м</v>
          </cell>
        </row>
        <row r="213">
          <cell r="C213" t="str">
            <v>Подгорнов</v>
          </cell>
          <cell r="D213" t="str">
            <v>05.10.2001</v>
          </cell>
          <cell r="E213" t="str">
            <v>1</v>
          </cell>
          <cell r="F213" t="str">
            <v>Мурманская область</v>
          </cell>
          <cell r="G213" t="str">
            <v>СШОР-4</v>
          </cell>
          <cell r="H213" t="str">
            <v>Кацан Т.Н.</v>
          </cell>
          <cell r="I213" t="str">
            <v>Бег 400 м</v>
          </cell>
        </row>
        <row r="214">
          <cell r="B214">
            <v>440</v>
          </cell>
          <cell r="C214" t="str">
            <v>Полосков Антон</v>
          </cell>
          <cell r="D214" t="str">
            <v>24.04.1995</v>
          </cell>
          <cell r="E214" t="str">
            <v>КМС</v>
          </cell>
          <cell r="F214" t="str">
            <v>Архангельская область</v>
          </cell>
          <cell r="G214" t="str">
            <v>САФУ им. М.В. Ломоносова</v>
          </cell>
          <cell r="H214" t="str">
            <v>Мингалев А.Ю., Мингалева А.Г.</v>
          </cell>
          <cell r="I214" t="str">
            <v>Бег 200 м</v>
          </cell>
        </row>
        <row r="215">
          <cell r="C215" t="str">
            <v>Полосков</v>
          </cell>
          <cell r="D215" t="str">
            <v>24.04.1995</v>
          </cell>
          <cell r="E215" t="str">
            <v>КМС</v>
          </cell>
          <cell r="F215" t="str">
            <v>Архангельская область</v>
          </cell>
          <cell r="G215" t="str">
            <v>САФУ им. М.В. Ломоносова</v>
          </cell>
          <cell r="H215" t="str">
            <v>Мингалев А.Ю., Мингалева А.Г.</v>
          </cell>
          <cell r="I215" t="str">
            <v>Бег 400 м</v>
          </cell>
        </row>
        <row r="216">
          <cell r="B216">
            <v>348</v>
          </cell>
          <cell r="C216" t="str">
            <v>Попов Андрей</v>
          </cell>
          <cell r="D216" t="str">
            <v>04.08.1998</v>
          </cell>
          <cell r="E216" t="str">
            <v>КМС</v>
          </cell>
          <cell r="F216" t="str">
            <v>Калининградская область</v>
          </cell>
          <cell r="G216" t="str">
            <v>СШОР №4</v>
          </cell>
          <cell r="H216" t="str">
            <v>Балашов С.Г., Балашова В.А.</v>
          </cell>
          <cell r="I216" t="str">
            <v>Прыжок в длину</v>
          </cell>
        </row>
        <row r="217">
          <cell r="C217" t="str">
            <v>Попов</v>
          </cell>
          <cell r="D217" t="str">
            <v>04.08.1998</v>
          </cell>
          <cell r="E217" t="str">
            <v>КМС</v>
          </cell>
          <cell r="F217" t="str">
            <v>Калининградская область</v>
          </cell>
          <cell r="G217" t="str">
            <v>СШОР №4</v>
          </cell>
          <cell r="H217" t="str">
            <v>Балашов С.Г., Балашова В.А.</v>
          </cell>
          <cell r="I217" t="str">
            <v>Прыжок тройной</v>
          </cell>
        </row>
        <row r="218">
          <cell r="C218" t="str">
            <v>Попов Никита</v>
          </cell>
          <cell r="D218" t="str">
            <v>18.06.1998</v>
          </cell>
          <cell r="E218" t="str">
            <v>1</v>
          </cell>
          <cell r="F218" t="str">
            <v>Ивановская область</v>
          </cell>
          <cell r="G218" t="str">
            <v>ИРО РССС, СДЮШОР им. Клюгина, ИвГУ</v>
          </cell>
          <cell r="H218" t="str">
            <v>Белов А.С., Магницкий М.В.</v>
          </cell>
          <cell r="I218" t="str">
            <v>Бег 200 м</v>
          </cell>
        </row>
        <row r="219">
          <cell r="C219" t="str">
            <v xml:space="preserve">Попов </v>
          </cell>
          <cell r="D219" t="str">
            <v>18.06.1998</v>
          </cell>
          <cell r="E219" t="str">
            <v>1</v>
          </cell>
          <cell r="F219" t="str">
            <v>Ивановская область</v>
          </cell>
          <cell r="G219" t="str">
            <v>ИРО РССС, СДЮШОР им. Клюгина, ИвГУ</v>
          </cell>
          <cell r="H219" t="str">
            <v>Белов А.С., Магницкий М.В.</v>
          </cell>
          <cell r="I219" t="str">
            <v>Бег 60 м</v>
          </cell>
        </row>
        <row r="220">
          <cell r="C220" t="str">
            <v xml:space="preserve">Попов </v>
          </cell>
          <cell r="D220" t="str">
            <v>18.06.1998</v>
          </cell>
          <cell r="E220" t="str">
            <v>1</v>
          </cell>
          <cell r="F220" t="str">
            <v>Ивановская область</v>
          </cell>
          <cell r="G220" t="str">
            <v>ИРО РССС, СДЮШОР им. Клюгина, ИвГУ</v>
          </cell>
          <cell r="H220" t="str">
            <v>Белов А.С., Магницкий М.В.</v>
          </cell>
          <cell r="I220" t="str">
            <v>Эстафетный бег 4 х 200 м</v>
          </cell>
        </row>
        <row r="221">
          <cell r="B221">
            <v>460</v>
          </cell>
          <cell r="C221" t="str">
            <v>Порядин Андрей</v>
          </cell>
          <cell r="D221" t="str">
            <v>12.03.1996</v>
          </cell>
          <cell r="E221" t="str">
            <v>2</v>
          </cell>
          <cell r="F221" t="str">
            <v>Архангельская область</v>
          </cell>
          <cell r="G221" t="str">
            <v>ГАУ АО "РЦСП "Поморье", САФУ им. М.В. Ломоносова</v>
          </cell>
          <cell r="H221" t="str">
            <v>Чернов А.В.</v>
          </cell>
          <cell r="I221" t="str">
            <v>Бег 60 м</v>
          </cell>
        </row>
        <row r="222">
          <cell r="C222" t="str">
            <v>Порядин</v>
          </cell>
          <cell r="D222" t="str">
            <v>12.03.1996</v>
          </cell>
          <cell r="E222" t="str">
            <v>2</v>
          </cell>
          <cell r="F222" t="str">
            <v>Архангельская область</v>
          </cell>
          <cell r="G222" t="str">
            <v>ГАУ АО "РЦСП "Поморье", САФУ им. М.В. Ломоносова</v>
          </cell>
          <cell r="H222" t="str">
            <v>Чернов А.В.</v>
          </cell>
          <cell r="I222" t="str">
            <v>Прыжок в длину</v>
          </cell>
        </row>
        <row r="223">
          <cell r="C223" t="str">
            <v>Порядин</v>
          </cell>
          <cell r="D223" t="str">
            <v>12.03.1996</v>
          </cell>
          <cell r="E223" t="str">
            <v>2</v>
          </cell>
          <cell r="F223" t="str">
            <v>Архангельская область</v>
          </cell>
          <cell r="G223" t="str">
            <v>ГАУ АО "РЦСП "Поморье", САФУ им. М.В. Ломоносова</v>
          </cell>
          <cell r="H223" t="str">
            <v>Чернов А.В.</v>
          </cell>
          <cell r="I223" t="str">
            <v>Эстафетный бег 4 х 200 м</v>
          </cell>
        </row>
        <row r="224">
          <cell r="B224">
            <v>443</v>
          </cell>
          <cell r="C224" t="str">
            <v>Постников Игорь</v>
          </cell>
          <cell r="D224" t="str">
            <v>03.11.1988</v>
          </cell>
          <cell r="E224" t="str">
            <v>1</v>
          </cell>
          <cell r="F224" t="str">
            <v>Архангельская область</v>
          </cell>
          <cell r="G224" t="str">
            <v>РОО "ФЛААО"</v>
          </cell>
          <cell r="H224" t="str">
            <v>Чернов А.В.</v>
          </cell>
          <cell r="I224" t="str">
            <v>Бег 3 000 м</v>
          </cell>
        </row>
        <row r="225">
          <cell r="C225" t="str">
            <v>Постников</v>
          </cell>
          <cell r="D225" t="str">
            <v>03.11.1988</v>
          </cell>
          <cell r="E225" t="str">
            <v>1</v>
          </cell>
          <cell r="F225" t="str">
            <v>Архангельская область</v>
          </cell>
          <cell r="G225" t="str">
            <v>РОО "ФЛААО"</v>
          </cell>
          <cell r="H225" t="str">
            <v>Чернов А.В.</v>
          </cell>
          <cell r="I225" t="str">
            <v>Бег с препятствиями 2 000 м</v>
          </cell>
        </row>
        <row r="226">
          <cell r="B226">
            <v>773</v>
          </cell>
          <cell r="C226" t="str">
            <v>Просвирин Илья</v>
          </cell>
          <cell r="D226" t="str">
            <v>28.02.1995</v>
          </cell>
          <cell r="E226" t="str">
            <v>КМС</v>
          </cell>
          <cell r="F226" t="str">
            <v>Ярославская область</v>
          </cell>
          <cell r="G226" t="str">
            <v>ГУ ЯО "СШОР по лёгкой атлетике и адаптивному спорту"</v>
          </cell>
          <cell r="H226" t="str">
            <v>Руденко В.Г., Огвоздина Т.В.</v>
          </cell>
          <cell r="I226" t="str">
            <v>Прыжок с шестом</v>
          </cell>
        </row>
        <row r="227">
          <cell r="B227">
            <v>423</v>
          </cell>
          <cell r="C227" t="str">
            <v>Проскурин Роман</v>
          </cell>
          <cell r="D227" t="str">
            <v>16.02.1997</v>
          </cell>
          <cell r="E227" t="str">
            <v>1</v>
          </cell>
          <cell r="F227" t="str">
            <v>Ивановская область</v>
          </cell>
          <cell r="G227" t="str">
            <v>ИРО РССС, ИГЭУ</v>
          </cell>
          <cell r="H227" t="str">
            <v>Сафина Н.Н., Магницкий М.В.</v>
          </cell>
          <cell r="I227" t="str">
            <v>Барьерный бег 60 м</v>
          </cell>
        </row>
        <row r="228">
          <cell r="B228">
            <v>364</v>
          </cell>
          <cell r="C228" t="str">
            <v>Радзишевский Евгений</v>
          </cell>
          <cell r="D228" t="str">
            <v>13.02.1993</v>
          </cell>
          <cell r="E228" t="str">
            <v>КМС</v>
          </cell>
          <cell r="F228" t="str">
            <v>Мурманская область</v>
          </cell>
          <cell r="G228" t="str">
            <v>СШОР-4</v>
          </cell>
          <cell r="H228" t="str">
            <v>Фарутин Н.В., Ахметов А.Р.</v>
          </cell>
          <cell r="I228" t="str">
            <v>Бег 200 м</v>
          </cell>
        </row>
        <row r="229">
          <cell r="C229" t="str">
            <v>Радзишевский</v>
          </cell>
          <cell r="D229" t="str">
            <v>13.02.1993</v>
          </cell>
          <cell r="E229" t="str">
            <v>КМС</v>
          </cell>
          <cell r="F229" t="str">
            <v>Мурманская область</v>
          </cell>
          <cell r="G229" t="str">
            <v>СШОР-4</v>
          </cell>
          <cell r="H229" t="str">
            <v>Фарутин Н.В., Ахметов А.Р.</v>
          </cell>
          <cell r="I229" t="str">
            <v>Бег 60 м</v>
          </cell>
        </row>
        <row r="230">
          <cell r="B230">
            <v>331</v>
          </cell>
          <cell r="C230" t="str">
            <v>Ремезов Алекесй</v>
          </cell>
          <cell r="D230" t="str">
            <v>13.05.1989</v>
          </cell>
          <cell r="E230" t="str">
            <v>МС</v>
          </cell>
          <cell r="F230" t="str">
            <v>Костромская область</v>
          </cell>
          <cell r="G230" t="str">
            <v>ГБУ КО СШОР им. А.В. Голубева</v>
          </cell>
          <cell r="H230" t="str">
            <v>Дружков А.Н.</v>
          </cell>
          <cell r="I230" t="str">
            <v>Бег 1500 м</v>
          </cell>
        </row>
        <row r="231">
          <cell r="C231" t="str">
            <v>Ремезов</v>
          </cell>
          <cell r="D231" t="str">
            <v>13.05.1989</v>
          </cell>
          <cell r="E231" t="str">
            <v>МС</v>
          </cell>
          <cell r="F231" t="str">
            <v>Костромская область</v>
          </cell>
          <cell r="G231" t="str">
            <v>ГБУ КО СШОР им. А.В. Голубева</v>
          </cell>
          <cell r="H231" t="str">
            <v>Дружков А.Н.</v>
          </cell>
          <cell r="I231" t="str">
            <v>Бег 800 м</v>
          </cell>
        </row>
        <row r="232">
          <cell r="B232">
            <v>425</v>
          </cell>
          <cell r="C232" t="str">
            <v>Родионов Даниил</v>
          </cell>
          <cell r="D232" t="str">
            <v>12.07.2000</v>
          </cell>
          <cell r="E232" t="str">
            <v>1</v>
          </cell>
          <cell r="F232" t="str">
            <v>Ивановская область</v>
          </cell>
          <cell r="G232" t="str">
            <v>ОГБУ ДО СДЮШОР № 8 "Спартак"</v>
          </cell>
          <cell r="H232" t="str">
            <v>Рябова И.Д.</v>
          </cell>
          <cell r="I232" t="str">
            <v>Прыжок в длину</v>
          </cell>
        </row>
        <row r="233">
          <cell r="B233">
            <v>547</v>
          </cell>
          <cell r="C233" t="str">
            <v>Росляков Данил</v>
          </cell>
          <cell r="D233" t="str">
            <v>04.11.1997</v>
          </cell>
          <cell r="E233" t="str">
            <v>МС</v>
          </cell>
          <cell r="F233" t="str">
            <v>Вологодская область</v>
          </cell>
          <cell r="G233" t="str">
            <v>АУ ФКиС ВО "ЦСП ССКО"</v>
          </cell>
          <cell r="H233" t="str">
            <v>Синицкий А.Д.</v>
          </cell>
          <cell r="I233" t="str">
            <v>Бег 200 м</v>
          </cell>
        </row>
        <row r="234">
          <cell r="C234" t="str">
            <v>Росляков</v>
          </cell>
          <cell r="D234" t="str">
            <v>04.11.1997</v>
          </cell>
          <cell r="E234" t="str">
            <v>МС</v>
          </cell>
          <cell r="F234" t="str">
            <v>Вологодская область</v>
          </cell>
          <cell r="G234" t="str">
            <v>АУ ФКиС ВО "ЦСП ССКО"</v>
          </cell>
          <cell r="H234" t="str">
            <v>Синицкий А.Д.</v>
          </cell>
          <cell r="I234" t="str">
            <v>Бег 60 м</v>
          </cell>
        </row>
        <row r="235">
          <cell r="B235">
            <v>549</v>
          </cell>
          <cell r="C235" t="str">
            <v>Рощин Евгений</v>
          </cell>
          <cell r="D235" t="str">
            <v>08.06.2000</v>
          </cell>
          <cell r="E235" t="str">
            <v>2</v>
          </cell>
          <cell r="F235" t="str">
            <v>Вологодская область</v>
          </cell>
          <cell r="G235" t="str">
            <v>ДЮСШ-2</v>
          </cell>
          <cell r="H235" t="str">
            <v>Столбова О.В.</v>
          </cell>
          <cell r="I235" t="str">
            <v>Бег 200 м</v>
          </cell>
        </row>
        <row r="236">
          <cell r="C236" t="str">
            <v>Рощин</v>
          </cell>
          <cell r="D236" t="str">
            <v>08.06.2000</v>
          </cell>
          <cell r="E236" t="str">
            <v>2</v>
          </cell>
          <cell r="F236" t="str">
            <v>Вологодская область</v>
          </cell>
          <cell r="G236" t="str">
            <v>ДЮСШ-2</v>
          </cell>
          <cell r="H236" t="str">
            <v>Столбова О.В.</v>
          </cell>
          <cell r="I236" t="str">
            <v>Бег 60 м</v>
          </cell>
        </row>
        <row r="237">
          <cell r="B237">
            <v>426</v>
          </cell>
          <cell r="C237" t="str">
            <v>Савченко Максим</v>
          </cell>
          <cell r="D237" t="str">
            <v>14.05.1999</v>
          </cell>
          <cell r="E237" t="str">
            <v>КМС</v>
          </cell>
          <cell r="F237" t="str">
            <v>Ивановская область</v>
          </cell>
          <cell r="G237" t="str">
            <v>ИРО РССС, ИГЭУ</v>
          </cell>
          <cell r="H237" t="str">
            <v>Чахунов Е.И., Рябова И.Д.</v>
          </cell>
          <cell r="I237" t="str">
            <v>Прыжок в длину</v>
          </cell>
        </row>
        <row r="238">
          <cell r="C238" t="str">
            <v>Савченко</v>
          </cell>
          <cell r="D238" t="str">
            <v>14.05.1999</v>
          </cell>
          <cell r="E238" t="str">
            <v>КМС</v>
          </cell>
          <cell r="F238" t="str">
            <v>Ивановская область</v>
          </cell>
          <cell r="G238" t="str">
            <v>ИРО РССС, ИГЭУ</v>
          </cell>
          <cell r="H238" t="str">
            <v>Чахунов Е.И., Рябова И.Д.</v>
          </cell>
          <cell r="I238" t="str">
            <v>Эстафетный бег 4 х 200 м</v>
          </cell>
        </row>
        <row r="239">
          <cell r="C239" t="str">
            <v>Сагдиев Рафик</v>
          </cell>
          <cell r="D239" t="str">
            <v>31.03.1996</v>
          </cell>
          <cell r="E239" t="str">
            <v>1</v>
          </cell>
          <cell r="F239" t="str">
            <v>Ивановская область</v>
          </cell>
          <cell r="G239" t="str">
            <v>ИРО РССС, ИГЭУ</v>
          </cell>
          <cell r="H239" t="str">
            <v>Сафина Н.Н., Иванченко С.Д.</v>
          </cell>
          <cell r="I239" t="str">
            <v>Барьерный бег 60 м</v>
          </cell>
        </row>
        <row r="240">
          <cell r="B240">
            <v>478</v>
          </cell>
          <cell r="C240" t="str">
            <v>Сажин Алексей</v>
          </cell>
          <cell r="D240" t="str">
            <v>23.05.2002</v>
          </cell>
          <cell r="E240" t="str">
            <v>2</v>
          </cell>
          <cell r="F240" t="str">
            <v>Архангельская область</v>
          </cell>
          <cell r="G240" t="str">
            <v>ФОК "Севмаш"</v>
          </cell>
          <cell r="H240" t="str">
            <v>Лебедев В.Н.</v>
          </cell>
          <cell r="I240" t="str">
            <v>Бег 200 м</v>
          </cell>
        </row>
        <row r="241">
          <cell r="C241" t="str">
            <v>Сажин</v>
          </cell>
          <cell r="D241" t="str">
            <v>23.05.2002</v>
          </cell>
          <cell r="E241" t="str">
            <v>2</v>
          </cell>
          <cell r="F241" t="str">
            <v>Архангельская область</v>
          </cell>
          <cell r="G241" t="str">
            <v>ФОК "Севмаш"</v>
          </cell>
          <cell r="H241" t="str">
            <v>Лебедев В.Н.</v>
          </cell>
          <cell r="I241" t="str">
            <v>Бег 400 м</v>
          </cell>
        </row>
        <row r="242">
          <cell r="C242" t="str">
            <v>Сафонов Александр</v>
          </cell>
          <cell r="D242" t="str">
            <v>11.05.1997</v>
          </cell>
          <cell r="E242" t="str">
            <v>1</v>
          </cell>
          <cell r="F242" t="str">
            <v>Вологодская область</v>
          </cell>
          <cell r="G242" t="str">
            <v>АУ ФКиС ВО "ЦСП ССКО"</v>
          </cell>
          <cell r="H242" t="str">
            <v>Синицкий А.Д.</v>
          </cell>
          <cell r="I242" t="str">
            <v>Бег 400 м</v>
          </cell>
        </row>
        <row r="243">
          <cell r="C243" t="str">
            <v xml:space="preserve">Сафонов </v>
          </cell>
          <cell r="D243" t="str">
            <v>11.05.1997</v>
          </cell>
          <cell r="E243" t="str">
            <v>1</v>
          </cell>
          <cell r="F243" t="str">
            <v>Вологодская область</v>
          </cell>
          <cell r="G243" t="str">
            <v>АУ ФКиС ВО "ЦСП ССКО"</v>
          </cell>
          <cell r="H243" t="str">
            <v>Синицкий А.Д.</v>
          </cell>
          <cell r="I243" t="str">
            <v>Бег 800 м</v>
          </cell>
        </row>
        <row r="244">
          <cell r="B244">
            <v>775</v>
          </cell>
          <cell r="C244" t="str">
            <v>Светлов Даниил</v>
          </cell>
          <cell r="D244" t="str">
            <v>19.11.1999</v>
          </cell>
          <cell r="E244" t="str">
            <v>1</v>
          </cell>
          <cell r="F244" t="str">
            <v>Ярославская область</v>
          </cell>
          <cell r="G244" t="str">
            <v>МУ СШОР № 2</v>
          </cell>
          <cell r="H244" t="str">
            <v>Зверев В.Н., Зверев М.В.</v>
          </cell>
          <cell r="I244" t="str">
            <v>Бег 400 м</v>
          </cell>
        </row>
        <row r="245">
          <cell r="C245" t="str">
            <v>Светлов</v>
          </cell>
          <cell r="D245" t="str">
            <v>19.11.1999</v>
          </cell>
          <cell r="E245" t="str">
            <v>1</v>
          </cell>
          <cell r="F245" t="str">
            <v>Ярославская область</v>
          </cell>
          <cell r="G245" t="str">
            <v>МУ СШОР № 2</v>
          </cell>
          <cell r="H245" t="str">
            <v>Зверев В.Н., Зверев М.В.</v>
          </cell>
          <cell r="I245" t="str">
            <v>Бег 800 м</v>
          </cell>
        </row>
        <row r="246">
          <cell r="B246">
            <v>466</v>
          </cell>
          <cell r="C246" t="str">
            <v>Сек Ян</v>
          </cell>
          <cell r="D246" t="str">
            <v>01.07.2000</v>
          </cell>
          <cell r="E246" t="str">
            <v>2</v>
          </cell>
          <cell r="F246" t="str">
            <v>Архангельская область</v>
          </cell>
          <cell r="G246" t="str">
            <v>МБОУ ДОД "ДЮСШ №1"</v>
          </cell>
          <cell r="H246" t="str">
            <v>Брюхова О.Б.</v>
          </cell>
          <cell r="I246" t="str">
            <v>Бег 400 м</v>
          </cell>
        </row>
        <row r="247">
          <cell r="C247" t="str">
            <v>Сек</v>
          </cell>
          <cell r="D247" t="str">
            <v>01.07.2000</v>
          </cell>
          <cell r="E247" t="str">
            <v>2</v>
          </cell>
          <cell r="F247" t="str">
            <v>Архангельская область</v>
          </cell>
          <cell r="G247" t="str">
            <v>МБОУ ДОД "ДЮСШ №1"</v>
          </cell>
          <cell r="H247" t="str">
            <v>Брюхова О.Б.</v>
          </cell>
          <cell r="I247" t="str">
            <v>Бег 800 м</v>
          </cell>
        </row>
        <row r="248">
          <cell r="C248" t="str">
            <v>Сек</v>
          </cell>
          <cell r="D248" t="str">
            <v>01.07.2000</v>
          </cell>
          <cell r="E248" t="str">
            <v>2</v>
          </cell>
          <cell r="F248" t="str">
            <v>Архангельская область</v>
          </cell>
          <cell r="G248" t="str">
            <v>МБОУ ДОД "ДЮСШ №1"</v>
          </cell>
          <cell r="H248" t="str">
            <v>Брюхова О.Б.</v>
          </cell>
          <cell r="I248" t="str">
            <v>Эстафетный бег 4 х 200 м</v>
          </cell>
        </row>
        <row r="249">
          <cell r="B249">
            <v>527</v>
          </cell>
          <cell r="C249" t="str">
            <v>Селиверстов Никита</v>
          </cell>
          <cell r="D249" t="str">
            <v>04.04.2002</v>
          </cell>
          <cell r="E249" t="str">
            <v>2</v>
          </cell>
          <cell r="F249" t="str">
            <v>Псковская область</v>
          </cell>
          <cell r="G249" t="str">
            <v>ДЮСШ №1 "Атлетика"</v>
          </cell>
          <cell r="H249" t="str">
            <v>Игнатенков И.М.</v>
          </cell>
          <cell r="I249" t="str">
            <v>Семиборье(м)</v>
          </cell>
        </row>
        <row r="250">
          <cell r="B250">
            <v>385</v>
          </cell>
          <cell r="C250" t="str">
            <v>Семенов Руслан</v>
          </cell>
          <cell r="D250" t="str">
            <v>13.08.1984</v>
          </cell>
          <cell r="E250" t="str">
            <v>КМС</v>
          </cell>
          <cell r="F250" t="str">
            <v>Мурманская область</v>
          </cell>
          <cell r="G250" t="str">
            <v>СШОР-4</v>
          </cell>
          <cell r="H250" t="str">
            <v>Семенов Р.В.</v>
          </cell>
          <cell r="I250" t="str">
            <v>Бег 200 м</v>
          </cell>
        </row>
        <row r="251">
          <cell r="C251" t="str">
            <v>Семенов</v>
          </cell>
          <cell r="D251" t="str">
            <v>13.08.1984</v>
          </cell>
          <cell r="E251" t="str">
            <v>КМС</v>
          </cell>
          <cell r="F251" t="str">
            <v>Мурманская область</v>
          </cell>
          <cell r="G251" t="str">
            <v>СШОР-4</v>
          </cell>
          <cell r="H251" t="str">
            <v>Семенов Р.В.</v>
          </cell>
          <cell r="I251" t="str">
            <v>Бег 60 м</v>
          </cell>
        </row>
        <row r="252">
          <cell r="C252" t="str">
            <v>Семенов</v>
          </cell>
          <cell r="D252" t="str">
            <v>13.08.1984</v>
          </cell>
          <cell r="E252" t="str">
            <v>КМС</v>
          </cell>
          <cell r="F252" t="str">
            <v>Мурманская область</v>
          </cell>
          <cell r="G252" t="str">
            <v>СШОР-4</v>
          </cell>
          <cell r="H252" t="str">
            <v>Семенов Р.В.</v>
          </cell>
          <cell r="I252" t="str">
            <v>Прыжок в длину</v>
          </cell>
        </row>
        <row r="253">
          <cell r="B253">
            <v>394</v>
          </cell>
          <cell r="C253" t="str">
            <v>Семьин Юрий</v>
          </cell>
          <cell r="D253" t="str">
            <v>01.06.2001</v>
          </cell>
          <cell r="E253" t="str">
            <v>3</v>
          </cell>
          <cell r="F253" t="str">
            <v>Мурманская область</v>
          </cell>
          <cell r="G253" t="str">
            <v>СШОР-4</v>
          </cell>
          <cell r="H253" t="str">
            <v>Фарутин Н.В.</v>
          </cell>
          <cell r="I253" t="str">
            <v>Бег 200 м</v>
          </cell>
        </row>
        <row r="254">
          <cell r="C254" t="str">
            <v>Семьин</v>
          </cell>
          <cell r="D254" t="str">
            <v>01.06.2001</v>
          </cell>
          <cell r="E254" t="str">
            <v>3</v>
          </cell>
          <cell r="F254" t="str">
            <v>Мурманская область</v>
          </cell>
          <cell r="G254" t="str">
            <v>СШОР-4</v>
          </cell>
          <cell r="H254" t="str">
            <v>Фарутин Н.В.</v>
          </cell>
          <cell r="I254" t="str">
            <v>Бег 60 м</v>
          </cell>
        </row>
        <row r="255">
          <cell r="B255">
            <v>528</v>
          </cell>
          <cell r="C255" t="str">
            <v>Серболов Владимир</v>
          </cell>
          <cell r="D255" t="str">
            <v>12.11.2001</v>
          </cell>
          <cell r="E255" t="str">
            <v>2</v>
          </cell>
          <cell r="F255" t="str">
            <v>Псковская область</v>
          </cell>
          <cell r="G255" t="str">
            <v xml:space="preserve"> "ДЮСШ г. Невель"</v>
          </cell>
          <cell r="H255" t="str">
            <v>Голованова Е.В.</v>
          </cell>
          <cell r="I255" t="str">
            <v>Бег 200 м</v>
          </cell>
        </row>
        <row r="256">
          <cell r="C256" t="str">
            <v>Серболов</v>
          </cell>
          <cell r="D256" t="str">
            <v>12.11.2001</v>
          </cell>
          <cell r="E256" t="str">
            <v>2</v>
          </cell>
          <cell r="F256" t="str">
            <v>Псковская область</v>
          </cell>
          <cell r="G256" t="str">
            <v xml:space="preserve"> "ДЮСШ г. Невель"</v>
          </cell>
          <cell r="H256" t="str">
            <v>Голованова Е.В.</v>
          </cell>
          <cell r="I256" t="str">
            <v>Бег 400 м</v>
          </cell>
        </row>
        <row r="257">
          <cell r="B257">
            <v>428</v>
          </cell>
          <cell r="C257" t="str">
            <v>Сиротин Иван</v>
          </cell>
          <cell r="D257" t="str">
            <v>01.07.1995</v>
          </cell>
          <cell r="E257" t="str">
            <v>КМС</v>
          </cell>
          <cell r="F257" t="str">
            <v>Ивановская область</v>
          </cell>
          <cell r="G257" t="str">
            <v>ИРО РССС, ОГБУ ДО СДЮШОР № 8 "Спартак", ИГСХА</v>
          </cell>
          <cell r="H257" t="str">
            <v>Рябова И.Д., Дряннов В.А.</v>
          </cell>
          <cell r="I257" t="str">
            <v>Бег 1500 м</v>
          </cell>
        </row>
        <row r="258">
          <cell r="C258" t="str">
            <v>Сиротин</v>
          </cell>
          <cell r="D258" t="str">
            <v>01.07.1995</v>
          </cell>
          <cell r="E258" t="str">
            <v>КМС</v>
          </cell>
          <cell r="F258" t="str">
            <v>Ивановская область</v>
          </cell>
          <cell r="G258" t="str">
            <v>ИРО РССС, ОГБУ ДО СДЮШОР № 8 "Спартак", ИГСХА</v>
          </cell>
          <cell r="H258" t="str">
            <v>Рябова И.Д., Дряннов В.А.</v>
          </cell>
          <cell r="I258" t="str">
            <v>Бег 3 000 м</v>
          </cell>
        </row>
        <row r="259">
          <cell r="B259">
            <v>479</v>
          </cell>
          <cell r="C259" t="str">
            <v>Ситков Александр</v>
          </cell>
          <cell r="D259" t="str">
            <v>22.05.2001</v>
          </cell>
          <cell r="E259" t="str">
            <v>3</v>
          </cell>
          <cell r="F259" t="str">
            <v>Архангельская область</v>
          </cell>
          <cell r="G259" t="str">
            <v>ФОК "Севмаш"</v>
          </cell>
          <cell r="H259" t="str">
            <v>Литвиненко А.И.</v>
          </cell>
          <cell r="I259" t="str">
            <v>Бег 200 м</v>
          </cell>
        </row>
        <row r="260">
          <cell r="C260" t="str">
            <v>Ситков</v>
          </cell>
          <cell r="D260" t="str">
            <v>22.05.2001</v>
          </cell>
          <cell r="E260" t="str">
            <v>3</v>
          </cell>
          <cell r="F260" t="str">
            <v>Архангельская область</v>
          </cell>
          <cell r="G260" t="str">
            <v>ФОК "Севмаш"</v>
          </cell>
          <cell r="H260" t="str">
            <v>Литвиненко А.И.</v>
          </cell>
          <cell r="I260" t="str">
            <v>Бег 400 м</v>
          </cell>
        </row>
        <row r="261">
          <cell r="B261">
            <v>480</v>
          </cell>
          <cell r="C261" t="str">
            <v>Смирнов Артур</v>
          </cell>
          <cell r="D261" t="str">
            <v>16.09.2002</v>
          </cell>
          <cell r="E261" t="str">
            <v>2</v>
          </cell>
          <cell r="F261" t="str">
            <v>Архангельская область</v>
          </cell>
          <cell r="G261" t="str">
            <v>ФОК "Севмаш"</v>
          </cell>
          <cell r="H261" t="str">
            <v>Литвиненко А.И.</v>
          </cell>
          <cell r="I261" t="str">
            <v>Бег 400 м</v>
          </cell>
        </row>
        <row r="262">
          <cell r="C262" t="str">
            <v>Смирнов</v>
          </cell>
          <cell r="D262" t="str">
            <v>16.09.2002</v>
          </cell>
          <cell r="E262" t="str">
            <v>2</v>
          </cell>
          <cell r="F262" t="str">
            <v>Архангельская область</v>
          </cell>
          <cell r="G262" t="str">
            <v>ФОК "Севмаш"</v>
          </cell>
          <cell r="H262" t="str">
            <v>Литвиненко А.И.</v>
          </cell>
          <cell r="I262" t="str">
            <v>Бег 800 м</v>
          </cell>
        </row>
        <row r="263">
          <cell r="B263">
            <v>335</v>
          </cell>
          <cell r="C263" t="str">
            <v>Смирнов Вадим</v>
          </cell>
          <cell r="D263" t="str">
            <v>02.07.1997</v>
          </cell>
          <cell r="E263" t="str">
            <v>1</v>
          </cell>
          <cell r="F263" t="str">
            <v>Костромская область</v>
          </cell>
          <cell r="G263" t="str">
            <v>ГБУ КО СШОР им. А.В. Голубева</v>
          </cell>
          <cell r="H263" t="str">
            <v>Дружков А.Н.</v>
          </cell>
          <cell r="I263" t="str">
            <v>Бег 1500 м</v>
          </cell>
        </row>
        <row r="264">
          <cell r="C264" t="str">
            <v>Смирнов</v>
          </cell>
          <cell r="D264" t="str">
            <v>02.07.1997</v>
          </cell>
          <cell r="E264" t="str">
            <v>1</v>
          </cell>
          <cell r="F264" t="str">
            <v>Костромская область</v>
          </cell>
          <cell r="G264" t="str">
            <v>ГБУ КО СШОР им. А.В. Голубева</v>
          </cell>
          <cell r="H264" t="str">
            <v>Дружков А.Н.</v>
          </cell>
          <cell r="I264" t="str">
            <v>Бег 800 м</v>
          </cell>
        </row>
        <row r="265">
          <cell r="B265">
            <v>429</v>
          </cell>
          <cell r="C265" t="str">
            <v>Соколов Павел</v>
          </cell>
          <cell r="D265" t="str">
            <v>22.08.1999</v>
          </cell>
          <cell r="E265" t="str">
            <v>1</v>
          </cell>
          <cell r="F265" t="str">
            <v>Ивановская область</v>
          </cell>
          <cell r="G265" t="str">
            <v>ИРО РССС, ИГЭУ</v>
          </cell>
          <cell r="H265" t="str">
            <v>Гильмутдинов Ю.А., Малкова И.В.</v>
          </cell>
          <cell r="I265" t="str">
            <v>Бег 400 м</v>
          </cell>
        </row>
        <row r="266">
          <cell r="C266" t="str">
            <v>Соколов</v>
          </cell>
          <cell r="D266" t="str">
            <v>22.08.1999</v>
          </cell>
          <cell r="E266" t="str">
            <v>1</v>
          </cell>
          <cell r="F266" t="str">
            <v>Ивановская область</v>
          </cell>
          <cell r="G266" t="str">
            <v>ИРО РССС, ИГЭУ</v>
          </cell>
          <cell r="H266" t="str">
            <v>Гильмутдинов Ю.А., Малкова И.В.</v>
          </cell>
          <cell r="I266" t="str">
            <v>Бег 800 м</v>
          </cell>
        </row>
        <row r="267">
          <cell r="C267" t="str">
            <v>Соколов</v>
          </cell>
          <cell r="D267" t="str">
            <v>22.08.1999</v>
          </cell>
          <cell r="E267" t="str">
            <v>1</v>
          </cell>
          <cell r="F267" t="str">
            <v>Ивановская область</v>
          </cell>
          <cell r="G267" t="str">
            <v>ИРО РССС, ИГЭУ</v>
          </cell>
          <cell r="H267" t="str">
            <v>Гильмутдинов Ю.А., Малкова И.В.</v>
          </cell>
          <cell r="I267" t="str">
            <v>Эстафетный бег 4 х 200 м</v>
          </cell>
        </row>
        <row r="268">
          <cell r="B268">
            <v>446</v>
          </cell>
          <cell r="C268" t="str">
            <v>Супрун Иван</v>
          </cell>
          <cell r="D268" t="str">
            <v>09.09.1991</v>
          </cell>
          <cell r="E268" t="str">
            <v>2</v>
          </cell>
          <cell r="F268" t="str">
            <v>Архангельская область</v>
          </cell>
          <cell r="G268" t="str">
            <v>ГАУ АО "ЦРАС"</v>
          </cell>
          <cell r="H268" t="str">
            <v>Чернов А.В.</v>
          </cell>
          <cell r="I268" t="str">
            <v>Бег 1500 м</v>
          </cell>
        </row>
        <row r="269">
          <cell r="C269" t="str">
            <v>Супрун</v>
          </cell>
          <cell r="D269" t="str">
            <v>09.09.1991</v>
          </cell>
          <cell r="E269" t="str">
            <v>2</v>
          </cell>
          <cell r="F269" t="str">
            <v>Архангельская область</v>
          </cell>
          <cell r="G269" t="str">
            <v>ГАУ АО "ЦРАС"</v>
          </cell>
          <cell r="H269" t="str">
            <v>Чернов А.В.</v>
          </cell>
          <cell r="I269" t="str">
            <v>Бег 3 000 м</v>
          </cell>
        </row>
        <row r="270">
          <cell r="B270">
            <v>481</v>
          </cell>
          <cell r="C270" t="str">
            <v>Суханов Георгий</v>
          </cell>
          <cell r="D270" t="str">
            <v>15.02.2001</v>
          </cell>
          <cell r="E270" t="str">
            <v>3</v>
          </cell>
          <cell r="F270" t="str">
            <v>Архангельская область</v>
          </cell>
          <cell r="G270" t="str">
            <v>ФОК "Севмаш"</v>
          </cell>
          <cell r="H270" t="str">
            <v>Лебедев В.Н.</v>
          </cell>
          <cell r="I270" t="str">
            <v>Бег 200 м</v>
          </cell>
        </row>
        <row r="271">
          <cell r="C271" t="str">
            <v>Суханов</v>
          </cell>
          <cell r="D271" t="str">
            <v>15.02.2001</v>
          </cell>
          <cell r="E271" t="str">
            <v>3</v>
          </cell>
          <cell r="F271" t="str">
            <v>Архангельская область</v>
          </cell>
          <cell r="G271" t="str">
            <v>ФОК "Севмаш"</v>
          </cell>
          <cell r="H271" t="str">
            <v>Лебедев В.Н.</v>
          </cell>
          <cell r="I271" t="str">
            <v>Бег 60 м</v>
          </cell>
        </row>
        <row r="272">
          <cell r="B272">
            <v>506</v>
          </cell>
          <cell r="C272" t="str">
            <v>Сыромолотов Александр</v>
          </cell>
          <cell r="D272" t="str">
            <v>25.03.1998</v>
          </cell>
          <cell r="E272" t="str">
            <v>КМС</v>
          </cell>
          <cell r="F272" t="str">
            <v>Коми</v>
          </cell>
          <cell r="G272" t="str">
            <v>ГБУ РК "СШОР №1"</v>
          </cell>
          <cell r="H272" t="str">
            <v>Панюкова М.А.</v>
          </cell>
          <cell r="I272" t="str">
            <v>Бег 200 м</v>
          </cell>
        </row>
        <row r="273">
          <cell r="C273" t="str">
            <v>Сыромолотов</v>
          </cell>
          <cell r="D273" t="str">
            <v>25.03.1998</v>
          </cell>
          <cell r="E273" t="str">
            <v>КМС</v>
          </cell>
          <cell r="F273" t="str">
            <v>Коми</v>
          </cell>
          <cell r="G273" t="str">
            <v>ГБУ РК "СШОР №1"</v>
          </cell>
          <cell r="H273" t="str">
            <v>Панюкова М.А.</v>
          </cell>
          <cell r="I273" t="str">
            <v>Бег 60 м</v>
          </cell>
        </row>
        <row r="274">
          <cell r="B274">
            <v>47</v>
          </cell>
          <cell r="C274" t="str">
            <v>Тараканов Кирилл</v>
          </cell>
          <cell r="D274" t="str">
            <v>18.12.1996</v>
          </cell>
          <cell r="E274" t="str">
            <v>КМС</v>
          </cell>
          <cell r="F274" t="str">
            <v>Ярославская область</v>
          </cell>
          <cell r="G274" t="str">
            <v>МУ СШОР № 19</v>
          </cell>
          <cell r="H274" t="str">
            <v>Тараканова Ю.Ф., Тараканов А.В.</v>
          </cell>
          <cell r="I274" t="str">
            <v>Бег 1500 м</v>
          </cell>
        </row>
        <row r="275">
          <cell r="C275" t="str">
            <v>Тараканов</v>
          </cell>
          <cell r="D275" t="str">
            <v>18.12.1996</v>
          </cell>
          <cell r="E275" t="str">
            <v>КМС</v>
          </cell>
          <cell r="F275" t="str">
            <v>Ярославская область</v>
          </cell>
          <cell r="G275" t="str">
            <v>МУ СШОР № 19</v>
          </cell>
          <cell r="H275" t="str">
            <v>Тараканова Ю.Ф., Тараканов А.В.</v>
          </cell>
          <cell r="I275" t="str">
            <v>Бег 3 000 м</v>
          </cell>
        </row>
        <row r="276">
          <cell r="C276" t="str">
            <v>Тараканов</v>
          </cell>
          <cell r="D276" t="str">
            <v>18.12.1996</v>
          </cell>
          <cell r="E276" t="str">
            <v>КМС</v>
          </cell>
          <cell r="F276" t="str">
            <v>Ярославская область</v>
          </cell>
          <cell r="G276" t="str">
            <v>МУ СШОР № 19</v>
          </cell>
          <cell r="H276" t="str">
            <v>Тараканова Ю.Ф., Тараканов А.В.</v>
          </cell>
          <cell r="I276" t="str">
            <v>Бег 800 м</v>
          </cell>
        </row>
        <row r="277">
          <cell r="B277">
            <v>778</v>
          </cell>
          <cell r="C277" t="str">
            <v>Тарасов Егор</v>
          </cell>
          <cell r="D277" t="str">
            <v>17.07.2000</v>
          </cell>
          <cell r="E277" t="str">
            <v>КМС</v>
          </cell>
          <cell r="F277" t="str">
            <v>Ярославская область</v>
          </cell>
          <cell r="G277" t="str">
            <v>ГУ ЯО "СШОР по лёгкой атлетике и адаптивному спорту"</v>
          </cell>
          <cell r="H277" t="str">
            <v>Бабашкин В.М.</v>
          </cell>
          <cell r="I277" t="str">
            <v>Прыжок в высоту</v>
          </cell>
        </row>
        <row r="278">
          <cell r="B278">
            <v>387</v>
          </cell>
          <cell r="C278" t="str">
            <v>Терещенко Павел</v>
          </cell>
          <cell r="D278" t="str">
            <v>29.09.2000</v>
          </cell>
          <cell r="E278" t="str">
            <v>1</v>
          </cell>
          <cell r="F278" t="str">
            <v>Мурманская область</v>
          </cell>
          <cell r="G278" t="str">
            <v>СШОР-4</v>
          </cell>
          <cell r="H278" t="str">
            <v>Шаверина Е.Н.</v>
          </cell>
          <cell r="I278" t="str">
            <v>Бег 200 м</v>
          </cell>
        </row>
        <row r="279">
          <cell r="C279" t="str">
            <v>Терещенко</v>
          </cell>
          <cell r="D279" t="str">
            <v>29.09.2000</v>
          </cell>
          <cell r="E279" t="str">
            <v>1</v>
          </cell>
          <cell r="F279" t="str">
            <v>Мурманская область</v>
          </cell>
          <cell r="G279" t="str">
            <v>СШОР-4</v>
          </cell>
          <cell r="H279" t="str">
            <v>Шаверина Е.Н.</v>
          </cell>
          <cell r="I279" t="str">
            <v>Бег 60 м</v>
          </cell>
        </row>
        <row r="280">
          <cell r="B280">
            <v>369</v>
          </cell>
          <cell r="C280" t="str">
            <v>Тимофеев Сергей</v>
          </cell>
          <cell r="D280" t="str">
            <v>20.11.1997</v>
          </cell>
          <cell r="E280" t="str">
            <v>1</v>
          </cell>
          <cell r="F280" t="str">
            <v>Мурманская область</v>
          </cell>
          <cell r="G280" t="str">
            <v>СШОР-4</v>
          </cell>
          <cell r="H280" t="str">
            <v>Кацан Т.Н., Агупова О.Б.</v>
          </cell>
          <cell r="I280" t="str">
            <v>Бег 400 м</v>
          </cell>
        </row>
        <row r="281">
          <cell r="C281" t="str">
            <v>Тимофеев</v>
          </cell>
          <cell r="D281" t="str">
            <v>20.11.1997</v>
          </cell>
          <cell r="E281" t="str">
            <v>1</v>
          </cell>
          <cell r="F281" t="str">
            <v>Мурманская область</v>
          </cell>
          <cell r="G281" t="str">
            <v>СШОР-4</v>
          </cell>
          <cell r="H281" t="str">
            <v>Кацан Т.Н., Агупова О.Б.</v>
          </cell>
          <cell r="I281" t="str">
            <v>Бег 800 м</v>
          </cell>
        </row>
        <row r="282">
          <cell r="B282">
            <v>779</v>
          </cell>
          <cell r="C282" t="str">
            <v>Тихонов Олег</v>
          </cell>
          <cell r="D282" t="str">
            <v>16.09.1998</v>
          </cell>
          <cell r="E282" t="str">
            <v>1</v>
          </cell>
          <cell r="F282" t="str">
            <v>Ярославская область</v>
          </cell>
          <cell r="G282" t="str">
            <v>МУ СШОР № 19</v>
          </cell>
          <cell r="H282" t="str">
            <v>Валяева С.П.</v>
          </cell>
          <cell r="I282" t="str">
            <v>Бег 400 м</v>
          </cell>
        </row>
        <row r="283">
          <cell r="B283">
            <v>509</v>
          </cell>
          <cell r="C283" t="str">
            <v>Торопов Александр</v>
          </cell>
          <cell r="D283" t="str">
            <v>17.12.1995</v>
          </cell>
          <cell r="E283" t="str">
            <v>КМС</v>
          </cell>
          <cell r="F283" t="str">
            <v>Коми</v>
          </cell>
          <cell r="G283" t="str">
            <v>ГБУ РК "СШОР №1"</v>
          </cell>
          <cell r="H283" t="str">
            <v>Балясников И.Н.</v>
          </cell>
          <cell r="I283" t="str">
            <v>Бег 200 м</v>
          </cell>
        </row>
        <row r="284">
          <cell r="C284" t="str">
            <v>Торопов</v>
          </cell>
          <cell r="D284" t="str">
            <v>17.12.1995</v>
          </cell>
          <cell r="E284" t="str">
            <v>КМС</v>
          </cell>
          <cell r="F284" t="str">
            <v>Коми</v>
          </cell>
          <cell r="G284" t="str">
            <v>ГБУ РК "СШОР №1"</v>
          </cell>
          <cell r="H284" t="str">
            <v>Балясников И.Н.</v>
          </cell>
          <cell r="I284" t="str">
            <v>Бег 400 м</v>
          </cell>
        </row>
        <row r="285">
          <cell r="C285" t="str">
            <v>Торопов</v>
          </cell>
          <cell r="D285" t="str">
            <v>17.12.1995</v>
          </cell>
          <cell r="E285" t="str">
            <v>КМС</v>
          </cell>
          <cell r="F285" t="str">
            <v>Коми</v>
          </cell>
          <cell r="G285" t="str">
            <v>ГБУ РК "СШОР №1"</v>
          </cell>
          <cell r="H285" t="str">
            <v>Балясников И.Н.</v>
          </cell>
          <cell r="I285" t="str">
            <v>Бег 60 м</v>
          </cell>
        </row>
        <row r="286">
          <cell r="B286">
            <v>510</v>
          </cell>
          <cell r="C286" t="str">
            <v>Торопов Виталий</v>
          </cell>
          <cell r="D286" t="str">
            <v>26.02.1994</v>
          </cell>
          <cell r="E286" t="str">
            <v>КМС</v>
          </cell>
          <cell r="F286" t="str">
            <v>Коми</v>
          </cell>
          <cell r="G286" t="str">
            <v>ГБУ РК "СШОР №1"</v>
          </cell>
          <cell r="H286" t="str">
            <v>Балясников И.Н.</v>
          </cell>
          <cell r="I286" t="str">
            <v>Бег 200 м</v>
          </cell>
        </row>
        <row r="287">
          <cell r="C287" t="str">
            <v>Торопов</v>
          </cell>
          <cell r="D287" t="str">
            <v>26.02.1994</v>
          </cell>
          <cell r="E287" t="str">
            <v>КМС</v>
          </cell>
          <cell r="F287" t="str">
            <v>Коми</v>
          </cell>
          <cell r="G287" t="str">
            <v>ГБУ РК "СШОР №1"</v>
          </cell>
          <cell r="H287" t="str">
            <v>Балясников И.Н.</v>
          </cell>
          <cell r="I287" t="str">
            <v>Бег 400 м</v>
          </cell>
        </row>
        <row r="288">
          <cell r="C288" t="str">
            <v>Торопов</v>
          </cell>
          <cell r="D288" t="str">
            <v>26.02.1994</v>
          </cell>
          <cell r="E288" t="str">
            <v>КМС</v>
          </cell>
          <cell r="F288" t="str">
            <v>Коми</v>
          </cell>
          <cell r="G288" t="str">
            <v>ГБУ РК "СШОР №1"</v>
          </cell>
          <cell r="H288" t="str">
            <v>Балясников И.Н.</v>
          </cell>
          <cell r="I288" t="str">
            <v>Бег 60 м</v>
          </cell>
        </row>
        <row r="289">
          <cell r="B289">
            <v>505</v>
          </cell>
          <cell r="C289" t="str">
            <v>Туев Дмитрий</v>
          </cell>
          <cell r="D289" t="str">
            <v>04.02.1996</v>
          </cell>
          <cell r="E289" t="str">
            <v>КМС</v>
          </cell>
          <cell r="F289" t="str">
            <v>Коми</v>
          </cell>
          <cell r="G289" t="str">
            <v>ГБУ РК "СШОР №1"</v>
          </cell>
          <cell r="H289" t="str">
            <v>Балясников И.Н.</v>
          </cell>
          <cell r="I289" t="str">
            <v>Бег 200 м</v>
          </cell>
        </row>
        <row r="290">
          <cell r="C290" t="str">
            <v>Туев</v>
          </cell>
          <cell r="D290" t="str">
            <v>04.02.1996</v>
          </cell>
          <cell r="E290" t="str">
            <v>КМС</v>
          </cell>
          <cell r="F290" t="str">
            <v>Коми</v>
          </cell>
          <cell r="G290" t="str">
            <v>ГБУ РК "СШОР №1"</v>
          </cell>
          <cell r="H290" t="str">
            <v>Балясников И.Н.</v>
          </cell>
          <cell r="I290" t="str">
            <v>Бег 400 м</v>
          </cell>
        </row>
        <row r="291">
          <cell r="C291" t="str">
            <v>Туев</v>
          </cell>
          <cell r="D291" t="str">
            <v>04.02.1996</v>
          </cell>
          <cell r="E291" t="str">
            <v>КМС</v>
          </cell>
          <cell r="F291" t="str">
            <v>Коми</v>
          </cell>
          <cell r="G291" t="str">
            <v>ГБУ РК "СШОР №1"</v>
          </cell>
          <cell r="H291" t="str">
            <v>Балясников И.Н.</v>
          </cell>
          <cell r="I291" t="str">
            <v>Бег 60 м</v>
          </cell>
        </row>
        <row r="292">
          <cell r="B292">
            <v>395</v>
          </cell>
          <cell r="C292" t="str">
            <v>Улижов Вадим</v>
          </cell>
          <cell r="D292" t="str">
            <v>18.12.1977</v>
          </cell>
          <cell r="E292" t="str">
            <v>КМС</v>
          </cell>
          <cell r="F292" t="str">
            <v>Мурманская область</v>
          </cell>
          <cell r="G292" t="str">
            <v>СШОР-4</v>
          </cell>
          <cell r="H292" t="str">
            <v>Ахметов А.Р.</v>
          </cell>
          <cell r="I292" t="str">
            <v>Бег 3 000 м</v>
          </cell>
        </row>
        <row r="293">
          <cell r="B293">
            <v>532</v>
          </cell>
          <cell r="C293" t="str">
            <v>Уткин Илья</v>
          </cell>
          <cell r="D293" t="str">
            <v>27.12.1997</v>
          </cell>
          <cell r="E293" t="str">
            <v>1</v>
          </cell>
          <cell r="F293" t="str">
            <v>Псковская область</v>
          </cell>
          <cell r="G293" t="str">
            <v>Центр внешкольной работы п. Переслегино</v>
          </cell>
          <cell r="H293" t="str">
            <v>Аввакуменкова Н.М.</v>
          </cell>
          <cell r="I293" t="str">
            <v>Бег 1500 м</v>
          </cell>
        </row>
        <row r="294">
          <cell r="C294" t="str">
            <v>Уткин</v>
          </cell>
          <cell r="D294" t="str">
            <v>27.12.1997</v>
          </cell>
          <cell r="E294" t="str">
            <v>1</v>
          </cell>
          <cell r="F294" t="str">
            <v>Псковская область</v>
          </cell>
          <cell r="G294" t="str">
            <v>Центр внешкольной работы п. Переслегино</v>
          </cell>
          <cell r="H294" t="str">
            <v>Аввакуменкова Н.М.</v>
          </cell>
          <cell r="I294" t="str">
            <v>Бег 3 000 м</v>
          </cell>
        </row>
        <row r="295">
          <cell r="B295">
            <v>386</v>
          </cell>
          <cell r="C295" t="str">
            <v>Уткиров Хумоюнмирзо</v>
          </cell>
          <cell r="D295" t="str">
            <v>17.04.2000</v>
          </cell>
          <cell r="E295" t="str">
            <v>1</v>
          </cell>
          <cell r="F295" t="str">
            <v>Мурманская область</v>
          </cell>
          <cell r="G295" t="str">
            <v>СШОР-4</v>
          </cell>
          <cell r="H295" t="str">
            <v>Фарутин Н.В.</v>
          </cell>
          <cell r="I295" t="str">
            <v>Бег 200 м</v>
          </cell>
        </row>
        <row r="296">
          <cell r="C296" t="str">
            <v>Уткиров</v>
          </cell>
          <cell r="D296" t="str">
            <v>17.04.2000</v>
          </cell>
          <cell r="E296" t="str">
            <v>1</v>
          </cell>
          <cell r="F296" t="str">
            <v>Мурманская область</v>
          </cell>
          <cell r="G296" t="str">
            <v>СШОР-4</v>
          </cell>
          <cell r="H296" t="str">
            <v>Фарутин Н.В.</v>
          </cell>
          <cell r="I296" t="str">
            <v>Бег 60 м</v>
          </cell>
        </row>
        <row r="297">
          <cell r="B297">
            <v>430</v>
          </cell>
          <cell r="C297" t="str">
            <v>Ухтин Артём</v>
          </cell>
          <cell r="D297" t="str">
            <v>09.07.2001</v>
          </cell>
          <cell r="E297" t="str">
            <v>КМС</v>
          </cell>
          <cell r="F297" t="str">
            <v>Ивановская область</v>
          </cell>
          <cell r="G297" t="str">
            <v>СДЮШОР им. Клюгина</v>
          </cell>
          <cell r="H297" t="str">
            <v>Кузинов Н.В.</v>
          </cell>
          <cell r="I297" t="str">
            <v>Прыжок в высоту</v>
          </cell>
        </row>
        <row r="298">
          <cell r="B298">
            <v>431</v>
          </cell>
          <cell r="C298" t="str">
            <v>Учеваткин Дмитрий</v>
          </cell>
          <cell r="D298" t="str">
            <v>23.05.1995</v>
          </cell>
          <cell r="E298" t="str">
            <v>КМС</v>
          </cell>
          <cell r="F298" t="str">
            <v>Ивановская область</v>
          </cell>
          <cell r="G298" t="str">
            <v>ИРО РССС, ИГЭУ</v>
          </cell>
          <cell r="H298" t="str">
            <v>Гильмутдинов Ю.А.</v>
          </cell>
          <cell r="I298" t="str">
            <v>Бег 800 м</v>
          </cell>
        </row>
        <row r="299">
          <cell r="B299">
            <v>780</v>
          </cell>
          <cell r="C299" t="str">
            <v>Фадеев Алексей</v>
          </cell>
          <cell r="D299" t="str">
            <v>09.05.2000</v>
          </cell>
          <cell r="E299" t="str">
            <v>КМС</v>
          </cell>
          <cell r="F299" t="str">
            <v>Ярославская область</v>
          </cell>
          <cell r="G299" t="str">
            <v>ДЮСШ</v>
          </cell>
          <cell r="H299" t="str">
            <v>Цветкова Н.В.</v>
          </cell>
          <cell r="I299" t="str">
            <v>Прыжок в высоту</v>
          </cell>
        </row>
        <row r="300">
          <cell r="B300">
            <v>399</v>
          </cell>
          <cell r="C300" t="str">
            <v>Фалёв Дмитрий</v>
          </cell>
          <cell r="D300" t="str">
            <v>23.04.1983</v>
          </cell>
          <cell r="E300" t="str">
            <v>МС</v>
          </cell>
          <cell r="F300" t="str">
            <v>Архангельская область</v>
          </cell>
          <cell r="G300" t="str">
            <v>ФОК "Севмаш"</v>
          </cell>
          <cell r="H300" t="str">
            <v>Лебедев В.Н.</v>
          </cell>
          <cell r="I300" t="str">
            <v>Бег 200 м</v>
          </cell>
        </row>
        <row r="301">
          <cell r="C301" t="str">
            <v>Фалёв</v>
          </cell>
          <cell r="D301" t="str">
            <v>23.04.1983</v>
          </cell>
          <cell r="E301" t="str">
            <v>МС</v>
          </cell>
          <cell r="F301" t="str">
            <v>Архангельская область</v>
          </cell>
          <cell r="G301" t="str">
            <v>ФОК "Севмаш"</v>
          </cell>
          <cell r="H301" t="str">
            <v>Лебедев В.Н.</v>
          </cell>
          <cell r="I301" t="str">
            <v>Бег 60 м</v>
          </cell>
        </row>
        <row r="302">
          <cell r="B302">
            <v>533</v>
          </cell>
          <cell r="C302" t="str">
            <v>Федоров Алексей</v>
          </cell>
          <cell r="D302" t="str">
            <v>19.03.1999</v>
          </cell>
          <cell r="E302" t="str">
            <v>2</v>
          </cell>
          <cell r="F302" t="str">
            <v>Псковская область</v>
          </cell>
          <cell r="G302" t="str">
            <v>ВЛГАФК</v>
          </cell>
          <cell r="H302" t="str">
            <v>Ершов В.Ю.</v>
          </cell>
          <cell r="I302" t="str">
            <v>Бег 200 м</v>
          </cell>
        </row>
        <row r="303">
          <cell r="C303" t="str">
            <v>Федоров</v>
          </cell>
          <cell r="D303" t="str">
            <v>19.03.1999</v>
          </cell>
          <cell r="E303" t="str">
            <v>2</v>
          </cell>
          <cell r="F303" t="str">
            <v>Псковская область</v>
          </cell>
          <cell r="G303" t="str">
            <v>ВЛГАФК</v>
          </cell>
          <cell r="H303" t="str">
            <v>Ершов В.Ю.</v>
          </cell>
          <cell r="I303" t="str">
            <v>Бег 400 м</v>
          </cell>
        </row>
        <row r="304">
          <cell r="C304" t="str">
            <v>Федорцова Полина</v>
          </cell>
          <cell r="D304" t="str">
            <v>15.08.2001</v>
          </cell>
          <cell r="E304" t="str">
            <v>1</v>
          </cell>
          <cell r="F304" t="str">
            <v>Архангельская область</v>
          </cell>
          <cell r="G304" t="str">
            <v>ФОК "Севмаш"</v>
          </cell>
          <cell r="H304" t="str">
            <v>Литвиненко А.И.</v>
          </cell>
          <cell r="I304" t="str">
            <v>Бег 200 м</v>
          </cell>
        </row>
        <row r="305">
          <cell r="C305" t="str">
            <v>Федорцова</v>
          </cell>
          <cell r="D305" t="str">
            <v>15.08.2001</v>
          </cell>
          <cell r="E305" t="str">
            <v>1</v>
          </cell>
          <cell r="F305" t="str">
            <v>Архангельская область</v>
          </cell>
          <cell r="G305" t="str">
            <v>ФОК "Севмаш"</v>
          </cell>
          <cell r="H305" t="str">
            <v>Литвиненко А.И.</v>
          </cell>
          <cell r="I305" t="str">
            <v>Бег 60 м</v>
          </cell>
        </row>
        <row r="306">
          <cell r="B306">
            <v>338</v>
          </cell>
          <cell r="C306" t="str">
            <v>Федотов Илья</v>
          </cell>
          <cell r="D306" t="str">
            <v>02.08.1993</v>
          </cell>
          <cell r="E306" t="str">
            <v>КМС</v>
          </cell>
          <cell r="F306" t="str">
            <v>Костромская область</v>
          </cell>
          <cell r="G306" t="str">
            <v>ДЮСШ г. Буй</v>
          </cell>
          <cell r="H306" t="str">
            <v>Самостоятельно</v>
          </cell>
          <cell r="I306" t="str">
            <v>Ходьба 5 000 м</v>
          </cell>
        </row>
        <row r="307">
          <cell r="B307">
            <v>339</v>
          </cell>
          <cell r="C307" t="str">
            <v>Федулов Ростислав</v>
          </cell>
          <cell r="D307" t="str">
            <v>21.08.2002</v>
          </cell>
          <cell r="E307" t="str">
            <v>1</v>
          </cell>
          <cell r="F307" t="str">
            <v>Костромская область</v>
          </cell>
          <cell r="G307" t="str">
            <v>СШОР г. Шарья</v>
          </cell>
          <cell r="H307" t="str">
            <v>Аскеров А.М.</v>
          </cell>
          <cell r="I307" t="str">
            <v>Бег 200 м</v>
          </cell>
        </row>
        <row r="308">
          <cell r="C308" t="str">
            <v>Федулов</v>
          </cell>
          <cell r="D308" t="str">
            <v>21.08.2002</v>
          </cell>
          <cell r="E308" t="str">
            <v>1</v>
          </cell>
          <cell r="F308" t="str">
            <v>Костромская область</v>
          </cell>
          <cell r="G308" t="str">
            <v>СШОР г. Шарья</v>
          </cell>
          <cell r="H308" t="str">
            <v>Аскеров А.М.</v>
          </cell>
          <cell r="I308" t="str">
            <v>Бег 60 м</v>
          </cell>
        </row>
        <row r="309">
          <cell r="C309" t="str">
            <v>Федулов</v>
          </cell>
          <cell r="D309" t="str">
            <v>21.08.2002</v>
          </cell>
          <cell r="E309" t="str">
            <v>1</v>
          </cell>
          <cell r="F309" t="str">
            <v>Костромская область</v>
          </cell>
          <cell r="G309" t="str">
            <v>СШОР г. Шарья</v>
          </cell>
          <cell r="H309" t="str">
            <v>Аскеров А.М.</v>
          </cell>
          <cell r="I309" t="str">
            <v>Эстафетный бег 4 х 200 м</v>
          </cell>
        </row>
        <row r="310">
          <cell r="B310">
            <v>538</v>
          </cell>
          <cell r="C310" t="str">
            <v>Харченко Андрей</v>
          </cell>
          <cell r="D310" t="str">
            <v>10.09.2003</v>
          </cell>
          <cell r="E310" t="str">
            <v>2</v>
          </cell>
          <cell r="F310" t="str">
            <v>Вологодская область</v>
          </cell>
          <cell r="G310" t="str">
            <v>ДЮСШ-2</v>
          </cell>
          <cell r="H310" t="str">
            <v>Полторацкий С.В.</v>
          </cell>
          <cell r="I310" t="str">
            <v>Бег 200 м</v>
          </cell>
        </row>
        <row r="311">
          <cell r="C311" t="str">
            <v>Харченко</v>
          </cell>
          <cell r="D311" t="str">
            <v>10.09.2003</v>
          </cell>
          <cell r="E311" t="str">
            <v>2</v>
          </cell>
          <cell r="F311" t="str">
            <v>Вологодская область</v>
          </cell>
          <cell r="G311" t="str">
            <v>ДЮСШ-2</v>
          </cell>
          <cell r="H311" t="str">
            <v>Полторацкий С.В.</v>
          </cell>
          <cell r="I311" t="str">
            <v>Бег 60 м</v>
          </cell>
        </row>
        <row r="312">
          <cell r="B312">
            <v>433</v>
          </cell>
          <cell r="C312" t="str">
            <v>Ходаницкий Дмитрий</v>
          </cell>
          <cell r="D312" t="str">
            <v>06.02.2001</v>
          </cell>
          <cell r="E312" t="str">
            <v>1</v>
          </cell>
          <cell r="F312" t="str">
            <v>Ивановская область</v>
          </cell>
          <cell r="G312" t="str">
            <v>СДЮШОР им. Клюгина</v>
          </cell>
          <cell r="H312" t="str">
            <v>Кузинов Н.В., Будалов С.Н.</v>
          </cell>
          <cell r="I312" t="str">
            <v>Прыжок в высоту</v>
          </cell>
        </row>
        <row r="313">
          <cell r="B313">
            <v>350</v>
          </cell>
          <cell r="C313" t="str">
            <v>Цвенгер Даниил</v>
          </cell>
          <cell r="D313" t="str">
            <v>27.04.1999</v>
          </cell>
          <cell r="E313" t="str">
            <v>1</v>
          </cell>
          <cell r="F313" t="str">
            <v>Калининградская область</v>
          </cell>
          <cell r="G313" t="str">
            <v>УОР</v>
          </cell>
          <cell r="H313" t="str">
            <v>Ардакова Е.И.</v>
          </cell>
          <cell r="I313" t="str">
            <v>Бег 200 м</v>
          </cell>
        </row>
        <row r="314">
          <cell r="C314" t="str">
            <v>Цвенгер</v>
          </cell>
          <cell r="D314" t="str">
            <v>27.04.1999</v>
          </cell>
          <cell r="E314" t="str">
            <v>1</v>
          </cell>
          <cell r="F314" t="str">
            <v>Калининградская область</v>
          </cell>
          <cell r="G314" t="str">
            <v>УОР</v>
          </cell>
          <cell r="H314" t="str">
            <v>Ардакова Е.И.</v>
          </cell>
          <cell r="I314" t="str">
            <v>Бег 60 м</v>
          </cell>
        </row>
        <row r="315">
          <cell r="B315">
            <v>482</v>
          </cell>
          <cell r="C315" t="str">
            <v>Чернов Николай</v>
          </cell>
          <cell r="D315" t="str">
            <v>13.03.2001</v>
          </cell>
          <cell r="E315" t="str">
            <v>2</v>
          </cell>
          <cell r="F315" t="str">
            <v>Архангельская область</v>
          </cell>
          <cell r="G315" t="str">
            <v>ГАУ АО "РЦСП "Поморье"</v>
          </cell>
          <cell r="H315" t="str">
            <v>Чернов А.В.</v>
          </cell>
          <cell r="I315" t="str">
            <v>Бег 800 м</v>
          </cell>
        </row>
        <row r="316">
          <cell r="B316">
            <v>354</v>
          </cell>
          <cell r="C316" t="str">
            <v>Черноус Александр</v>
          </cell>
          <cell r="D316" t="str">
            <v>09.03.2001</v>
          </cell>
          <cell r="E316" t="str">
            <v>1</v>
          </cell>
          <cell r="F316" t="str">
            <v>Новгородская область</v>
          </cell>
          <cell r="G316" t="str">
            <v>ДЮСШ "ЦФР"</v>
          </cell>
          <cell r="H316" t="str">
            <v>Семенов А.В.</v>
          </cell>
          <cell r="I316" t="str">
            <v>Бег 200 м</v>
          </cell>
        </row>
        <row r="317">
          <cell r="C317" t="str">
            <v>Черноус</v>
          </cell>
          <cell r="D317" t="str">
            <v>09.03.2001</v>
          </cell>
          <cell r="E317" t="str">
            <v>1</v>
          </cell>
          <cell r="F317" t="str">
            <v>Новгородская область</v>
          </cell>
          <cell r="G317" t="str">
            <v>ДЮСШ "ЦФР"</v>
          </cell>
          <cell r="H317" t="str">
            <v>Семенов А.В.</v>
          </cell>
          <cell r="I317" t="str">
            <v>Прыжок в длину</v>
          </cell>
        </row>
        <row r="318">
          <cell r="B318">
            <v>384</v>
          </cell>
          <cell r="C318" t="str">
            <v>Чистяков Максим</v>
          </cell>
          <cell r="D318" t="str">
            <v>19.04.2001</v>
          </cell>
          <cell r="E318" t="str">
            <v>КМС</v>
          </cell>
          <cell r="F318" t="str">
            <v>Мурманская область</v>
          </cell>
          <cell r="G318" t="str">
            <v>СШОР-4, ЦСП</v>
          </cell>
          <cell r="H318" t="str">
            <v>Кацан Т.Н., Кацан В.В.</v>
          </cell>
          <cell r="I318" t="str">
            <v>Бег 1500 м</v>
          </cell>
        </row>
        <row r="319">
          <cell r="C319" t="str">
            <v>Чистяков</v>
          </cell>
          <cell r="D319" t="str">
            <v>19.04.2001</v>
          </cell>
          <cell r="E319" t="str">
            <v>КМС</v>
          </cell>
          <cell r="F319" t="str">
            <v>Мурманская область</v>
          </cell>
          <cell r="G319" t="str">
            <v>СШОР-4, ЦСП</v>
          </cell>
          <cell r="H319" t="str">
            <v>Кацан Т.Н., Кацан В.В.</v>
          </cell>
          <cell r="I319" t="str">
            <v>Бег 800 м</v>
          </cell>
        </row>
        <row r="320">
          <cell r="B320">
            <v>508</v>
          </cell>
          <cell r="C320" t="str">
            <v>Шадрин Яков</v>
          </cell>
          <cell r="D320" t="str">
            <v>25.11.1993</v>
          </cell>
          <cell r="E320" t="str">
            <v>КМС</v>
          </cell>
          <cell r="F320" t="str">
            <v>Коми</v>
          </cell>
          <cell r="G320" t="str">
            <v>ГБУ РК "СШОР №1"</v>
          </cell>
          <cell r="H320" t="str">
            <v>Балясников И.Н.</v>
          </cell>
          <cell r="I320" t="str">
            <v>Бег 200 м</v>
          </cell>
        </row>
        <row r="321">
          <cell r="C321" t="str">
            <v>Шадрин</v>
          </cell>
          <cell r="D321" t="str">
            <v>25.11.1993</v>
          </cell>
          <cell r="E321" t="str">
            <v>КМС</v>
          </cell>
          <cell r="F321" t="str">
            <v>Коми</v>
          </cell>
          <cell r="G321" t="str">
            <v>ГБУ РК "СШОР №1"</v>
          </cell>
          <cell r="H321" t="str">
            <v>Балясников И.Н.</v>
          </cell>
          <cell r="I321" t="str">
            <v>Бег 400 м</v>
          </cell>
        </row>
        <row r="322">
          <cell r="B322">
            <v>340</v>
          </cell>
          <cell r="C322" t="str">
            <v>Шакиров Илья</v>
          </cell>
          <cell r="D322" t="str">
            <v>04.06.1988</v>
          </cell>
          <cell r="E322" t="str">
            <v>МС</v>
          </cell>
          <cell r="F322" t="str">
            <v>Костромская область</v>
          </cell>
          <cell r="G322" t="str">
            <v>ГБУ КО СШОР им. А.В. Голубева</v>
          </cell>
          <cell r="H322" t="str">
            <v>Дружков А.Н.</v>
          </cell>
          <cell r="I322" t="str">
            <v>Бег 3 000 м</v>
          </cell>
        </row>
        <row r="323">
          <cell r="C323" t="str">
            <v>Шакиров</v>
          </cell>
          <cell r="D323" t="str">
            <v>04.06.1988</v>
          </cell>
          <cell r="E323" t="str">
            <v>МС</v>
          </cell>
          <cell r="F323" t="str">
            <v>Костромская область</v>
          </cell>
          <cell r="G323" t="str">
            <v>ГБУ КО СШОР им. А.В. Голубева</v>
          </cell>
          <cell r="H323" t="str">
            <v>Дружков А.Н.</v>
          </cell>
          <cell r="I323" t="str">
            <v>Бег с препятствиями 2 000 м</v>
          </cell>
        </row>
        <row r="324">
          <cell r="B324">
            <v>436</v>
          </cell>
          <cell r="C324" t="str">
            <v>Шалунов Виталий</v>
          </cell>
          <cell r="D324" t="str">
            <v>02.06.2000</v>
          </cell>
          <cell r="E324" t="str">
            <v>1</v>
          </cell>
          <cell r="F324" t="str">
            <v>Ивановская область</v>
          </cell>
          <cell r="G324" t="str">
            <v>ДЮСШ Шуя</v>
          </cell>
          <cell r="H324" t="str">
            <v>Кузнецов В.А.</v>
          </cell>
          <cell r="I324" t="str">
            <v>Бег 1500 м</v>
          </cell>
        </row>
        <row r="325">
          <cell r="C325" t="str">
            <v>Шалунов</v>
          </cell>
          <cell r="D325" t="str">
            <v>02.06.2000</v>
          </cell>
          <cell r="E325" t="str">
            <v>1</v>
          </cell>
          <cell r="F325" t="str">
            <v>Ивановская область</v>
          </cell>
          <cell r="G325" t="str">
            <v>ДЮСШ Шуя</v>
          </cell>
          <cell r="H325" t="str">
            <v>Кузнецов В.А.</v>
          </cell>
          <cell r="I325" t="str">
            <v>Бег 3 000 м</v>
          </cell>
        </row>
        <row r="326">
          <cell r="B326">
            <v>437</v>
          </cell>
          <cell r="C326" t="str">
            <v>Шальнов Илья</v>
          </cell>
          <cell r="D326" t="str">
            <v>26.04.1997</v>
          </cell>
          <cell r="E326" t="str">
            <v>1</v>
          </cell>
          <cell r="F326" t="str">
            <v>Ивановская область</v>
          </cell>
          <cell r="G326" t="str">
            <v>ИРО РССС, ИГЭУ</v>
          </cell>
          <cell r="H326" t="str">
            <v>Чахунов Е.И.</v>
          </cell>
          <cell r="I326" t="str">
            <v>Прыжок в длину</v>
          </cell>
        </row>
        <row r="327">
          <cell r="C327" t="str">
            <v>Шальнов</v>
          </cell>
          <cell r="D327" t="str">
            <v>26.04.1997</v>
          </cell>
          <cell r="E327" t="str">
            <v>1</v>
          </cell>
          <cell r="F327" t="str">
            <v>Ивановская область</v>
          </cell>
          <cell r="G327" t="str">
            <v>ИРО РССС, ИГЭУ</v>
          </cell>
          <cell r="H327" t="str">
            <v>Чахунов Е.И.</v>
          </cell>
          <cell r="I327" t="str">
            <v>Прыжок тройной</v>
          </cell>
        </row>
        <row r="328">
          <cell r="B328">
            <v>454</v>
          </cell>
          <cell r="C328" t="str">
            <v>Шаньгин Владислав</v>
          </cell>
          <cell r="D328" t="str">
            <v>22.03.1998</v>
          </cell>
          <cell r="E328" t="str">
            <v>1</v>
          </cell>
          <cell r="F328" t="str">
            <v>Архангельская область</v>
          </cell>
          <cell r="G328" t="str">
            <v>АПК</v>
          </cell>
          <cell r="H328" t="str">
            <v>Брюхова О.Б.</v>
          </cell>
          <cell r="I328" t="str">
            <v>Бег 200 м</v>
          </cell>
        </row>
        <row r="329">
          <cell r="C329" t="str">
            <v>Шаньгин</v>
          </cell>
          <cell r="D329" t="str">
            <v>22.03.1998</v>
          </cell>
          <cell r="E329" t="str">
            <v>1</v>
          </cell>
          <cell r="F329" t="str">
            <v>Архангельская область</v>
          </cell>
          <cell r="G329" t="str">
            <v>АПК</v>
          </cell>
          <cell r="H329" t="str">
            <v>Брюхова О.Б.</v>
          </cell>
          <cell r="I329" t="str">
            <v>Бег 60 м</v>
          </cell>
        </row>
        <row r="330">
          <cell r="C330" t="str">
            <v>Шаньгин</v>
          </cell>
          <cell r="D330" t="str">
            <v>22.03.1998</v>
          </cell>
          <cell r="E330" t="str">
            <v>1</v>
          </cell>
          <cell r="F330" t="str">
            <v>Архангельская область</v>
          </cell>
          <cell r="G330" t="str">
            <v>АПК</v>
          </cell>
          <cell r="H330" t="str">
            <v>Брюхова О.Б.</v>
          </cell>
          <cell r="I330" t="str">
            <v>Эстафетный бег 4 х 200 м</v>
          </cell>
        </row>
        <row r="331">
          <cell r="B331">
            <v>455</v>
          </cell>
          <cell r="C331" t="str">
            <v>Шаньгин Станислав</v>
          </cell>
          <cell r="D331" t="str">
            <v>22.03.1998</v>
          </cell>
          <cell r="E331" t="str">
            <v>1</v>
          </cell>
          <cell r="F331" t="str">
            <v>Архангельская область</v>
          </cell>
          <cell r="G331" t="str">
            <v>АПК</v>
          </cell>
          <cell r="H331" t="str">
            <v>Брюхова О.Б.</v>
          </cell>
          <cell r="I331" t="str">
            <v>Бег 200 м</v>
          </cell>
        </row>
        <row r="332">
          <cell r="C332" t="str">
            <v>Шаньгин</v>
          </cell>
          <cell r="D332" t="str">
            <v>22.03.1998</v>
          </cell>
          <cell r="E332" t="str">
            <v>1</v>
          </cell>
          <cell r="F332" t="str">
            <v>Архангельская область</v>
          </cell>
          <cell r="G332" t="str">
            <v>АПК</v>
          </cell>
          <cell r="H332" t="str">
            <v>Брюхова О.Б.</v>
          </cell>
          <cell r="I332" t="str">
            <v>Бег 60 м</v>
          </cell>
        </row>
        <row r="333">
          <cell r="C333" t="str">
            <v>Шаньгин</v>
          </cell>
          <cell r="D333" t="str">
            <v>22.03.1998</v>
          </cell>
          <cell r="E333" t="str">
            <v>1</v>
          </cell>
          <cell r="F333" t="str">
            <v>Архангельская область</v>
          </cell>
          <cell r="G333" t="str">
            <v>АПК</v>
          </cell>
          <cell r="H333" t="str">
            <v>Брюхова О.Б.</v>
          </cell>
          <cell r="I333" t="str">
            <v>Эстафетный бег 4 х 200 м</v>
          </cell>
        </row>
        <row r="334">
          <cell r="B334">
            <v>556</v>
          </cell>
          <cell r="C334" t="str">
            <v>Ширяев Игорь</v>
          </cell>
          <cell r="D334" t="str">
            <v>13.03.1999</v>
          </cell>
          <cell r="E334" t="str">
            <v>1</v>
          </cell>
          <cell r="F334" t="str">
            <v>Вологодская область</v>
          </cell>
          <cell r="G334" t="str">
            <v>АУ ФКиС ВО "ЦСП ССКО"</v>
          </cell>
          <cell r="H334" t="str">
            <v>Полторацкий С.В.</v>
          </cell>
          <cell r="I334" t="str">
            <v>Бег 200 м</v>
          </cell>
        </row>
        <row r="335">
          <cell r="C335" t="str">
            <v>Ширяев</v>
          </cell>
          <cell r="D335" t="str">
            <v>13.03.1999</v>
          </cell>
          <cell r="E335" t="str">
            <v>1</v>
          </cell>
          <cell r="F335" t="str">
            <v>Вологодская область</v>
          </cell>
          <cell r="G335" t="str">
            <v>АУ ФКиС ВО "ЦСП ССКО"</v>
          </cell>
          <cell r="H335" t="str">
            <v>Полторацкий С.В.</v>
          </cell>
          <cell r="I335" t="str">
            <v>Бег 400 м</v>
          </cell>
        </row>
        <row r="336">
          <cell r="B336">
            <v>785</v>
          </cell>
          <cell r="C336" t="str">
            <v>Шмелев Иван</v>
          </cell>
          <cell r="D336" t="str">
            <v>20.07.1997</v>
          </cell>
          <cell r="E336" t="str">
            <v>КМС</v>
          </cell>
          <cell r="F336" t="str">
            <v>Ярославская область</v>
          </cell>
          <cell r="G336" t="str">
            <v>МУ СШОР № 19</v>
          </cell>
          <cell r="H336" t="str">
            <v>Тараканова Ю.Ф., Тараканов А.В.</v>
          </cell>
          <cell r="I336" t="str">
            <v>Бег 200 м</v>
          </cell>
        </row>
        <row r="337">
          <cell r="C337" t="str">
            <v>Шмелев</v>
          </cell>
          <cell r="D337" t="str">
            <v>20.07.1997</v>
          </cell>
          <cell r="E337" t="str">
            <v>КМС</v>
          </cell>
          <cell r="F337" t="str">
            <v>Ярославская область</v>
          </cell>
          <cell r="G337" t="str">
            <v>МУ СШОР № 19</v>
          </cell>
          <cell r="H337" t="str">
            <v>Тараканова Ю.Ф., Тараканов А.В.</v>
          </cell>
          <cell r="I337" t="str">
            <v>Бег 400 м</v>
          </cell>
        </row>
        <row r="338">
          <cell r="B338">
            <v>511</v>
          </cell>
          <cell r="C338" t="str">
            <v>Штанько Илья</v>
          </cell>
          <cell r="D338" t="str">
            <v>03.08.1993</v>
          </cell>
          <cell r="E338" t="str">
            <v>КМС</v>
          </cell>
          <cell r="F338" t="str">
            <v>Коми</v>
          </cell>
          <cell r="G338" t="str">
            <v>ГБУ РК "СШОР №1"</v>
          </cell>
          <cell r="H338" t="str">
            <v>Смирнов С.В., Балясников И.Н.</v>
          </cell>
          <cell r="I338" t="str">
            <v>Бег 200 м</v>
          </cell>
        </row>
        <row r="339">
          <cell r="C339" t="str">
            <v>Штанько</v>
          </cell>
          <cell r="D339" t="str">
            <v>03.08.1993</v>
          </cell>
          <cell r="E339" t="str">
            <v>КМС</v>
          </cell>
          <cell r="F339" t="str">
            <v>Коми</v>
          </cell>
          <cell r="G339" t="str">
            <v>ГБУ РК "СШОР №1"</v>
          </cell>
          <cell r="H339" t="str">
            <v>Смирнов С.В., Балясников И.Н.</v>
          </cell>
          <cell r="I339" t="str">
            <v>Бег 60 м</v>
          </cell>
        </row>
        <row r="340">
          <cell r="B340">
            <v>561</v>
          </cell>
          <cell r="C340" t="str">
            <v>Шунько Дмитрий</v>
          </cell>
          <cell r="D340" t="str">
            <v>17.02.2001</v>
          </cell>
          <cell r="E340" t="str">
            <v>1</v>
          </cell>
          <cell r="F340" t="str">
            <v>Вологодская область</v>
          </cell>
          <cell r="G340" t="str">
            <v>АУ ФКиС ВО "ЦСП ССКО"</v>
          </cell>
          <cell r="H340" t="str">
            <v>Воробьева Н.Н., Франков А.А.</v>
          </cell>
          <cell r="I340" t="str">
            <v>Бег 200 м</v>
          </cell>
        </row>
        <row r="341">
          <cell r="C341" t="str">
            <v>Шунько</v>
          </cell>
          <cell r="D341" t="str">
            <v>17.02.2001</v>
          </cell>
          <cell r="E341" t="str">
            <v>1</v>
          </cell>
          <cell r="F341" t="str">
            <v>Вологодская область</v>
          </cell>
          <cell r="G341" t="str">
            <v>АУ ФКиС ВО "ЦСП ССКО"</v>
          </cell>
          <cell r="H341" t="str">
            <v>Воробьева Н.Н., Франков А.А.</v>
          </cell>
          <cell r="I341" t="str">
            <v>Бег 60 м</v>
          </cell>
        </row>
        <row r="342">
          <cell r="B342">
            <v>467</v>
          </cell>
          <cell r="C342" t="str">
            <v>Шушарин Андрей</v>
          </cell>
          <cell r="D342" t="str">
            <v>20.06.2000</v>
          </cell>
          <cell r="E342" t="str">
            <v>2</v>
          </cell>
          <cell r="F342" t="str">
            <v>Архангельская область</v>
          </cell>
          <cell r="G342" t="str">
            <v>МБОУ ДОД "ДЮСШ №1"</v>
          </cell>
          <cell r="H342" t="str">
            <v>Брюхова О.Б.</v>
          </cell>
          <cell r="I342" t="str">
            <v>Бег 800 м</v>
          </cell>
        </row>
        <row r="343">
          <cell r="C343" t="str">
            <v>Шушарин</v>
          </cell>
          <cell r="D343" t="str">
            <v>20.06.2000</v>
          </cell>
          <cell r="E343" t="str">
            <v>2</v>
          </cell>
          <cell r="F343" t="str">
            <v>Архангельская область</v>
          </cell>
          <cell r="G343" t="str">
            <v>МБОУ ДОД "ДЮСШ №1"</v>
          </cell>
          <cell r="H343" t="str">
            <v>Брюхова О.Б.</v>
          </cell>
          <cell r="I343" t="str">
            <v>Бег с препятствиями 2 000 м</v>
          </cell>
        </row>
        <row r="344">
          <cell r="B344">
            <v>438</v>
          </cell>
          <cell r="C344" t="str">
            <v>Щербаков Кирилл</v>
          </cell>
          <cell r="D344" t="str">
            <v>28.08.2000</v>
          </cell>
          <cell r="E344" t="str">
            <v>1</v>
          </cell>
          <cell r="F344" t="str">
            <v>Ивановская область</v>
          </cell>
          <cell r="G344" t="str">
            <v>ДЮСШ1</v>
          </cell>
          <cell r="H344" t="str">
            <v>Кашникова Т.А., Гильмутдинов Ю.А.</v>
          </cell>
          <cell r="I344" t="str">
            <v>Бег 200 м</v>
          </cell>
        </row>
        <row r="345">
          <cell r="C345" t="str">
            <v>Щербаков</v>
          </cell>
          <cell r="D345" t="str">
            <v>28.08.2000</v>
          </cell>
          <cell r="E345" t="str">
            <v>1</v>
          </cell>
          <cell r="F345" t="str">
            <v>Ивановская область</v>
          </cell>
          <cell r="G345" t="str">
            <v>ДЮСШ1</v>
          </cell>
          <cell r="H345" t="str">
            <v>Кашникова Т.А., Гильмутдинов Ю.А.</v>
          </cell>
          <cell r="I345" t="str">
            <v>Бег 400 м</v>
          </cell>
        </row>
        <row r="346">
          <cell r="C346" t="str">
            <v>Щербаков</v>
          </cell>
          <cell r="D346" t="str">
            <v>28.08.2000</v>
          </cell>
          <cell r="E346" t="str">
            <v>1</v>
          </cell>
          <cell r="F346" t="str">
            <v>Ивановская область</v>
          </cell>
          <cell r="G346" t="str">
            <v>ДЮСШ1</v>
          </cell>
          <cell r="H346" t="str">
            <v>Кашникова Т.А., Гильмутдинов Ю.А.</v>
          </cell>
          <cell r="I346" t="str">
            <v>Эстафетный бег 4 х 200 м</v>
          </cell>
        </row>
        <row r="347">
          <cell r="B347">
            <v>504</v>
          </cell>
          <cell r="C347" t="str">
            <v>Эрдинч Денис</v>
          </cell>
          <cell r="D347" t="str">
            <v>09.05.2000</v>
          </cell>
          <cell r="E347" t="str">
            <v>1</v>
          </cell>
          <cell r="F347" t="str">
            <v>Коми</v>
          </cell>
          <cell r="G347" t="str">
            <v>ГБУ РК "СШОР №1"</v>
          </cell>
          <cell r="H347" t="str">
            <v>Балясников И.Н.</v>
          </cell>
          <cell r="I347" t="str">
            <v>Бег 200 м</v>
          </cell>
        </row>
        <row r="348">
          <cell r="C348" t="str">
            <v>Эрдинч</v>
          </cell>
          <cell r="D348" t="str">
            <v>09.05.2000</v>
          </cell>
          <cell r="E348" t="str">
            <v>1</v>
          </cell>
          <cell r="F348" t="str">
            <v>Коми</v>
          </cell>
          <cell r="G348" t="str">
            <v>ГБУ РК "СШОР №1"</v>
          </cell>
          <cell r="H348" t="str">
            <v>Балясников И.Н.</v>
          </cell>
          <cell r="I348" t="str">
            <v>Бег 60 м</v>
          </cell>
        </row>
        <row r="349">
          <cell r="B349">
            <v>786</v>
          </cell>
          <cell r="C349" t="str">
            <v>Юдин Тихон</v>
          </cell>
          <cell r="D349" t="str">
            <v>02.04.2000</v>
          </cell>
          <cell r="E349" t="str">
            <v>1</v>
          </cell>
          <cell r="F349" t="str">
            <v>Ярославская область</v>
          </cell>
          <cell r="G349" t="str">
            <v>ГУ ЯО "СШОР по лёгкой атлетике и адаптивному спорту"</v>
          </cell>
          <cell r="H349" t="str">
            <v>Бабашкин В.М.</v>
          </cell>
          <cell r="I349" t="str">
            <v>Прыжок в высоту</v>
          </cell>
        </row>
        <row r="350">
          <cell r="C350" t="str">
            <v>Яковлев Федор</v>
          </cell>
          <cell r="D350" t="str">
            <v>27.05.2000</v>
          </cell>
          <cell r="E350" t="str">
            <v>1</v>
          </cell>
          <cell r="F350" t="str">
            <v>Ивановская область</v>
          </cell>
          <cell r="G350" t="str">
            <v>ОГБУ ДО СДЮШОР № 8 "Спартак"</v>
          </cell>
          <cell r="H350" t="str">
            <v>Рябова И.Д.</v>
          </cell>
          <cell r="I350" t="str">
            <v>Бег 200 м</v>
          </cell>
        </row>
        <row r="351">
          <cell r="C351" t="str">
            <v>Яковлев</v>
          </cell>
          <cell r="D351" t="str">
            <v>27.05.2000</v>
          </cell>
          <cell r="E351" t="str">
            <v>1</v>
          </cell>
          <cell r="F351" t="str">
            <v>Ивановская область</v>
          </cell>
          <cell r="G351" t="str">
            <v>ОГБУ ДО СДЮШОР № 8 "Спартак"</v>
          </cell>
          <cell r="H351" t="str">
            <v>Рябова И.Д.</v>
          </cell>
          <cell r="I351" t="str">
            <v>Бег 400 м</v>
          </cell>
        </row>
        <row r="352">
          <cell r="C352" t="str">
            <v>Яковлев</v>
          </cell>
          <cell r="D352" t="str">
            <v>27.05.2000</v>
          </cell>
          <cell r="E352" t="str">
            <v>1</v>
          </cell>
          <cell r="F352" t="str">
            <v>Ивановская область</v>
          </cell>
          <cell r="G352" t="str">
            <v>ОГБУ ДО СДЮШОР № 8 "Спартак"</v>
          </cell>
          <cell r="H352" t="str">
            <v>Рябова И.Д.</v>
          </cell>
          <cell r="I352" t="str">
            <v>Эстафетный бег 4 х 200 м</v>
          </cell>
        </row>
        <row r="353">
          <cell r="B353">
            <v>441</v>
          </cell>
          <cell r="C353" t="str">
            <v>Якубов Фарид</v>
          </cell>
          <cell r="D353" t="str">
            <v>24.12.1994</v>
          </cell>
          <cell r="E353" t="str">
            <v>1</v>
          </cell>
          <cell r="F353" t="str">
            <v>Архангельская область</v>
          </cell>
          <cell r="G353" t="str">
            <v>САФУ им. М.В. Ломоносова</v>
          </cell>
          <cell r="H353" t="str">
            <v>Мингалев А.Ю., Мингалева А.Г.</v>
          </cell>
          <cell r="I353" t="str">
            <v>Бег 200 м</v>
          </cell>
        </row>
        <row r="354">
          <cell r="C354" t="str">
            <v>Якубов</v>
          </cell>
          <cell r="D354" t="str">
            <v>24.12.1994</v>
          </cell>
          <cell r="E354" t="str">
            <v>1</v>
          </cell>
          <cell r="F354" t="str">
            <v>Архангельская область</v>
          </cell>
          <cell r="G354" t="str">
            <v>САФУ им. М.В. Ломоносова</v>
          </cell>
          <cell r="H354" t="str">
            <v>Мингалев А.Ю., Мингалева А.Г.</v>
          </cell>
          <cell r="I354" t="str">
            <v>Бег 400 м</v>
          </cell>
        </row>
        <row r="355">
          <cell r="C355" t="str">
            <v>Якубов</v>
          </cell>
          <cell r="D355" t="str">
            <v>24.12.1994</v>
          </cell>
          <cell r="E355" t="str">
            <v>1</v>
          </cell>
          <cell r="F355" t="str">
            <v>Архангельская область</v>
          </cell>
          <cell r="G355" t="str">
            <v>САФУ им. М.В. Ломоносова</v>
          </cell>
          <cell r="H355" t="str">
            <v>Мингалев А.Ю., Мингалева А.Г.</v>
          </cell>
          <cell r="I355" t="str">
            <v>Эстафетный бег 4 х 200 м</v>
          </cell>
        </row>
        <row r="356">
          <cell r="B356">
            <v>447</v>
          </cell>
          <cell r="C356" t="str">
            <v>Яшин Владислав</v>
          </cell>
          <cell r="D356" t="str">
            <v>18.09.1993</v>
          </cell>
          <cell r="E356" t="str">
            <v>2</v>
          </cell>
          <cell r="F356" t="str">
            <v>Архангельская область</v>
          </cell>
          <cell r="G356" t="str">
            <v>ФОК "Севмаш"</v>
          </cell>
          <cell r="H356" t="str">
            <v>Литвиненко А.И.</v>
          </cell>
          <cell r="I356" t="str">
            <v>Бег 1500 м</v>
          </cell>
        </row>
        <row r="357">
          <cell r="C357" t="str">
            <v xml:space="preserve">Яшин </v>
          </cell>
          <cell r="D357" t="str">
            <v>18.09.1993</v>
          </cell>
          <cell r="E357" t="str">
            <v>2</v>
          </cell>
          <cell r="F357" t="str">
            <v>Архангельская область</v>
          </cell>
          <cell r="G357" t="str">
            <v>ФОК "Севмаш"</v>
          </cell>
          <cell r="H357" t="str">
            <v>Литвиненко А.И.</v>
          </cell>
          <cell r="I357" t="str">
            <v>Бег 800 м</v>
          </cell>
        </row>
        <row r="358">
          <cell r="B358">
            <v>771</v>
          </cell>
          <cell r="C358" t="str">
            <v>Плисов Роман</v>
          </cell>
          <cell r="D358" t="str">
            <v>10.09.1999</v>
          </cell>
          <cell r="E358" t="str">
            <v>1</v>
          </cell>
          <cell r="F358" t="str">
            <v>Ярославская область</v>
          </cell>
          <cell r="G358" t="str">
            <v>МУ СШОР № 2</v>
          </cell>
          <cell r="H358" t="str">
            <v>Дорожкина О.Н., Дорожкин В.В., Дорожкин В.К.</v>
          </cell>
          <cell r="I358" t="str">
            <v>Бег 60 м</v>
          </cell>
        </row>
        <row r="359">
          <cell r="B359">
            <v>99</v>
          </cell>
          <cell r="C359" t="str">
            <v>Чаллари Вадим</v>
          </cell>
          <cell r="D359">
            <v>37157</v>
          </cell>
          <cell r="E359">
            <v>2</v>
          </cell>
          <cell r="F359" t="str">
            <v>Ярославская область</v>
          </cell>
          <cell r="G359" t="str">
            <v>МОУ ДО ДЮСШ г. Ростова</v>
          </cell>
          <cell r="H359" t="str">
            <v>Графенков Ю.В.</v>
          </cell>
          <cell r="I359" t="str">
            <v>Бег 60 м</v>
          </cell>
        </row>
        <row r="360">
          <cell r="B360">
            <v>99</v>
          </cell>
          <cell r="C360" t="str">
            <v>Чаллари Вадим</v>
          </cell>
          <cell r="D360">
            <v>37157</v>
          </cell>
          <cell r="E360">
            <v>2</v>
          </cell>
          <cell r="F360" t="str">
            <v>Ярославская область</v>
          </cell>
          <cell r="G360" t="str">
            <v>МОУ ДО ДЮСШ г. Ростова</v>
          </cell>
          <cell r="H360" t="str">
            <v>Графенков Ю.В.</v>
          </cell>
          <cell r="I360" t="str">
            <v>Бег 200 м</v>
          </cell>
        </row>
        <row r="361">
          <cell r="B361">
            <v>109</v>
          </cell>
          <cell r="C361" t="str">
            <v>Юников Григорий</v>
          </cell>
          <cell r="D361">
            <v>37021</v>
          </cell>
          <cell r="F361" t="str">
            <v>Ярославская область</v>
          </cell>
          <cell r="G361" t="str">
            <v>МУ ДО ДЮСШ</v>
          </cell>
          <cell r="H361" t="str">
            <v>Темнякова А.В.</v>
          </cell>
          <cell r="I361" t="str">
            <v>Бег 60 м</v>
          </cell>
        </row>
        <row r="362">
          <cell r="B362">
            <v>114</v>
          </cell>
          <cell r="C362" t="str">
            <v>Зубишин Александр</v>
          </cell>
          <cell r="D362">
            <v>37050</v>
          </cell>
          <cell r="E362">
            <v>3</v>
          </cell>
          <cell r="F362" t="str">
            <v>Ярославская область</v>
          </cell>
          <cell r="G362" t="str">
            <v>МУ ДО ДЮСШ</v>
          </cell>
          <cell r="H362" t="str">
            <v>Темнякова А.В.</v>
          </cell>
          <cell r="I362" t="str">
            <v>Бег 400 м</v>
          </cell>
        </row>
        <row r="363">
          <cell r="B363">
            <v>178</v>
          </cell>
          <cell r="C363" t="str">
            <v>Купченко Олег</v>
          </cell>
          <cell r="D363">
            <v>37027</v>
          </cell>
          <cell r="E363">
            <v>2</v>
          </cell>
          <cell r="F363" t="str">
            <v>Ярославская область</v>
          </cell>
          <cell r="G363" t="str">
            <v>МУ ДО ДЮСШ</v>
          </cell>
          <cell r="H363" t="str">
            <v>Темнякова А.В.</v>
          </cell>
          <cell r="I363" t="str">
            <v>Бег 60 м</v>
          </cell>
        </row>
        <row r="364">
          <cell r="B364">
            <v>184</v>
          </cell>
          <cell r="C364" t="str">
            <v>Сергеев Максим</v>
          </cell>
          <cell r="D364">
            <v>37539</v>
          </cell>
          <cell r="E364">
            <v>3</v>
          </cell>
          <cell r="F364" t="str">
            <v>Ярославская область</v>
          </cell>
          <cell r="G364" t="str">
            <v>МУ ДО ДЮСШ</v>
          </cell>
          <cell r="H364" t="str">
            <v>Цветкова Н.В.</v>
          </cell>
          <cell r="I364" t="str">
            <v>Прыжок в высоту</v>
          </cell>
        </row>
        <row r="365">
          <cell r="B365">
            <v>2</v>
          </cell>
          <cell r="C365" t="str">
            <v>Гатаулин Тимур</v>
          </cell>
          <cell r="D365">
            <v>37320</v>
          </cell>
          <cell r="E365">
            <v>2</v>
          </cell>
          <cell r="F365" t="str">
            <v>Ярославская область</v>
          </cell>
          <cell r="G365" t="str">
            <v>МУ СШОР № 19</v>
          </cell>
          <cell r="H365" t="str">
            <v>Сошников А.В.</v>
          </cell>
          <cell r="I365" t="str">
            <v>Бег 1500 м</v>
          </cell>
        </row>
        <row r="366">
          <cell r="B366">
            <v>2</v>
          </cell>
          <cell r="C366" t="str">
            <v>Гатаулин Тимур</v>
          </cell>
          <cell r="D366">
            <v>37320</v>
          </cell>
          <cell r="E366">
            <v>2</v>
          </cell>
          <cell r="F366" t="str">
            <v>Ярославская область</v>
          </cell>
          <cell r="G366" t="str">
            <v>МУ СШОР № 19</v>
          </cell>
          <cell r="H366" t="str">
            <v>Сошников А.В.</v>
          </cell>
          <cell r="I366" t="str">
            <v>Бег 3000 м</v>
          </cell>
        </row>
        <row r="367">
          <cell r="B367">
            <v>35</v>
          </cell>
          <cell r="C367" t="str">
            <v>Ерин Артемий</v>
          </cell>
          <cell r="D367">
            <v>37280</v>
          </cell>
          <cell r="E367">
            <v>2</v>
          </cell>
          <cell r="F367" t="str">
            <v>Ярославская область</v>
          </cell>
          <cell r="G367" t="str">
            <v>МУ СШОР № 19</v>
          </cell>
          <cell r="H367" t="str">
            <v>Сошников А.В.</v>
          </cell>
          <cell r="I367" t="str">
            <v>Бег 400 м</v>
          </cell>
        </row>
        <row r="368">
          <cell r="B368">
            <v>35</v>
          </cell>
          <cell r="C368" t="str">
            <v>Ерин Артемий</v>
          </cell>
          <cell r="D368">
            <v>37280</v>
          </cell>
          <cell r="E368">
            <v>2</v>
          </cell>
          <cell r="F368" t="str">
            <v>Ярославская область</v>
          </cell>
          <cell r="G368" t="str">
            <v>МУ СШОР № 19</v>
          </cell>
          <cell r="H368" t="str">
            <v>Сошников А.В.</v>
          </cell>
          <cell r="I368" t="str">
            <v>Бег 800 м</v>
          </cell>
        </row>
        <row r="369">
          <cell r="B369">
            <v>38</v>
          </cell>
          <cell r="C369" t="str">
            <v>Чернопятов Илья</v>
          </cell>
          <cell r="D369">
            <v>37021</v>
          </cell>
          <cell r="E369">
            <v>2</v>
          </cell>
          <cell r="F369" t="str">
            <v>Ярославская область</v>
          </cell>
          <cell r="G369" t="str">
            <v>МУ СШОР № 19</v>
          </cell>
          <cell r="H369" t="str">
            <v>Сошников А.В.</v>
          </cell>
          <cell r="I369" t="str">
            <v>Бег 400 м</v>
          </cell>
        </row>
        <row r="370">
          <cell r="B370">
            <v>38</v>
          </cell>
          <cell r="C370" t="str">
            <v>Чернопятов Илья</v>
          </cell>
          <cell r="D370">
            <v>37021</v>
          </cell>
          <cell r="E370">
            <v>2</v>
          </cell>
          <cell r="F370" t="str">
            <v>Ярославская область</v>
          </cell>
          <cell r="G370" t="str">
            <v>МУ СШОР № 19</v>
          </cell>
          <cell r="H370" t="str">
            <v>Сошников А.В.</v>
          </cell>
          <cell r="I370" t="str">
            <v>Бег 800 м</v>
          </cell>
        </row>
        <row r="371">
          <cell r="B371">
            <v>39</v>
          </cell>
          <cell r="C371" t="str">
            <v>Юрьев Роман</v>
          </cell>
          <cell r="D371">
            <v>35010</v>
          </cell>
          <cell r="E371">
            <v>2</v>
          </cell>
          <cell r="F371" t="str">
            <v>Ярославская область</v>
          </cell>
          <cell r="G371" t="str">
            <v>ВС, МУ СШОР № 19</v>
          </cell>
          <cell r="H371" t="str">
            <v>Васин В.Н.</v>
          </cell>
          <cell r="I371" t="str">
            <v>Бег 3000 м</v>
          </cell>
        </row>
        <row r="372">
          <cell r="B372">
            <v>40</v>
          </cell>
          <cell r="C372" t="str">
            <v>Решетин Александр</v>
          </cell>
          <cell r="D372">
            <v>35725</v>
          </cell>
          <cell r="E372">
            <v>2</v>
          </cell>
          <cell r="F372" t="str">
            <v>Ярославская область</v>
          </cell>
          <cell r="G372" t="str">
            <v>ВС, МУ СШОР № 19</v>
          </cell>
          <cell r="H372" t="str">
            <v>Васин В.Н.</v>
          </cell>
          <cell r="I372" t="str">
            <v>Бег 800 м</v>
          </cell>
        </row>
        <row r="373">
          <cell r="B373">
            <v>40</v>
          </cell>
          <cell r="C373" t="str">
            <v>Решетин Александр</v>
          </cell>
          <cell r="D373">
            <v>35725</v>
          </cell>
          <cell r="E373">
            <v>2</v>
          </cell>
          <cell r="F373" t="str">
            <v>Ярославская область</v>
          </cell>
          <cell r="G373" t="str">
            <v>ВС, МУ СШОР № 19</v>
          </cell>
          <cell r="H373" t="str">
            <v>Васин В.Н.</v>
          </cell>
          <cell r="I373" t="str">
            <v>Бег 1500 м</v>
          </cell>
        </row>
        <row r="374">
          <cell r="B374">
            <v>44</v>
          </cell>
          <cell r="C374" t="str">
            <v>Дыбов Алексей</v>
          </cell>
          <cell r="D374">
            <v>36756</v>
          </cell>
          <cell r="E374">
            <v>2</v>
          </cell>
          <cell r="F374" t="str">
            <v>Ярославская область</v>
          </cell>
          <cell r="G374" t="str">
            <v>МУ СШОР № 19</v>
          </cell>
          <cell r="H374" t="str">
            <v>Тюленев С.А.</v>
          </cell>
          <cell r="I374" t="str">
            <v>Бег 200 м</v>
          </cell>
        </row>
        <row r="375">
          <cell r="B375">
            <v>45</v>
          </cell>
          <cell r="C375" t="str">
            <v>Герасимчук Алексей</v>
          </cell>
          <cell r="D375">
            <v>37009</v>
          </cell>
          <cell r="E375">
            <v>2</v>
          </cell>
          <cell r="F375" t="str">
            <v>Ярославская область</v>
          </cell>
          <cell r="G375" t="str">
            <v>МУ СШОР № 19</v>
          </cell>
          <cell r="H375" t="str">
            <v>Тюленев С.А.</v>
          </cell>
          <cell r="I375" t="str">
            <v>Бег 400 м</v>
          </cell>
        </row>
        <row r="376">
          <cell r="B376">
            <v>41</v>
          </cell>
          <cell r="C376" t="str">
            <v>Сумливый Всеволод</v>
          </cell>
          <cell r="D376">
            <v>37529</v>
          </cell>
          <cell r="E376">
            <v>2</v>
          </cell>
          <cell r="F376" t="str">
            <v>Ярославская область</v>
          </cell>
          <cell r="G376" t="str">
            <v>МУ СШОР № 19</v>
          </cell>
          <cell r="H376" t="str">
            <v>Тюленев С.А.</v>
          </cell>
          <cell r="I376" t="str">
            <v>Бег 200 м</v>
          </cell>
        </row>
        <row r="377">
          <cell r="B377">
            <v>41</v>
          </cell>
          <cell r="C377" t="str">
            <v>Сумливый Всеволод</v>
          </cell>
          <cell r="D377">
            <v>37529</v>
          </cell>
          <cell r="E377">
            <v>2</v>
          </cell>
          <cell r="F377" t="str">
            <v>Ярославская область</v>
          </cell>
          <cell r="G377" t="str">
            <v>МУ СШОР № 19</v>
          </cell>
          <cell r="H377" t="str">
            <v>Тюленев С.А.</v>
          </cell>
          <cell r="I377" t="str">
            <v>Бег 400 м</v>
          </cell>
        </row>
        <row r="378">
          <cell r="B378">
            <v>49</v>
          </cell>
          <cell r="C378" t="str">
            <v>Малахов Захар</v>
          </cell>
          <cell r="D378">
            <v>36816</v>
          </cell>
          <cell r="E378">
            <v>2</v>
          </cell>
          <cell r="F378" t="str">
            <v>Ярославская область</v>
          </cell>
          <cell r="G378" t="str">
            <v>МУ СШОР № 19</v>
          </cell>
          <cell r="H378" t="str">
            <v>Хрущева Л.В.</v>
          </cell>
          <cell r="I378" t="str">
            <v>Бег 800 м</v>
          </cell>
        </row>
        <row r="379">
          <cell r="B379">
            <v>51</v>
          </cell>
          <cell r="C379" t="str">
            <v>Соловьев Сергей</v>
          </cell>
          <cell r="D379">
            <v>33772</v>
          </cell>
          <cell r="E379" t="str">
            <v>КМС</v>
          </cell>
          <cell r="F379" t="str">
            <v>Ярославская область</v>
          </cell>
          <cell r="G379" t="str">
            <v>МУ СШОР № 19</v>
          </cell>
          <cell r="H379" t="str">
            <v>Хрущев И.Е.</v>
          </cell>
          <cell r="I379" t="str">
            <v>Бег 800 м</v>
          </cell>
        </row>
        <row r="380">
          <cell r="B380">
            <v>65</v>
          </cell>
          <cell r="C380" t="str">
            <v>Рейхард Евгений</v>
          </cell>
          <cell r="D380">
            <v>29819</v>
          </cell>
          <cell r="E380" t="str">
            <v>МС</v>
          </cell>
          <cell r="F380" t="str">
            <v>Ярославская область</v>
          </cell>
          <cell r="G380" t="str">
            <v>МУ СШОР № 19</v>
          </cell>
          <cell r="H380" t="str">
            <v>Хрущев И.Е.</v>
          </cell>
          <cell r="I380" t="str">
            <v>Бег 1500 м</v>
          </cell>
        </row>
        <row r="381">
          <cell r="B381">
            <v>66</v>
          </cell>
          <cell r="C381" t="str">
            <v>Емельянов Леонид</v>
          </cell>
          <cell r="D381">
            <v>34451</v>
          </cell>
          <cell r="E381" t="str">
            <v>КМС</v>
          </cell>
          <cell r="F381" t="str">
            <v>Ярославская область</v>
          </cell>
          <cell r="G381" t="str">
            <v>МУ СШОР № 19</v>
          </cell>
          <cell r="H381" t="str">
            <v>Хрущев И.Е.</v>
          </cell>
          <cell r="I381" t="str">
            <v>Бег 3000 м</v>
          </cell>
        </row>
        <row r="382">
          <cell r="B382">
            <v>68</v>
          </cell>
          <cell r="C382" t="str">
            <v>Тимошин Андрей</v>
          </cell>
          <cell r="D382">
            <v>32390</v>
          </cell>
          <cell r="E382" t="str">
            <v>КМС</v>
          </cell>
          <cell r="F382" t="str">
            <v>Ярославская область</v>
          </cell>
          <cell r="G382" t="str">
            <v>МУ СШОР № 19</v>
          </cell>
          <cell r="H382" t="str">
            <v>Хрущев И.Е.</v>
          </cell>
          <cell r="I382" t="str">
            <v>Бег с препятствиями 2 000 м</v>
          </cell>
        </row>
        <row r="383">
          <cell r="B383">
            <v>74</v>
          </cell>
          <cell r="C383" t="str">
            <v>Гордеев Михаил</v>
          </cell>
          <cell r="D383">
            <v>37619</v>
          </cell>
          <cell r="E383">
            <v>3</v>
          </cell>
          <cell r="F383" t="str">
            <v>Ярославская область</v>
          </cell>
          <cell r="G383" t="str">
            <v>МУ СШОР № 19</v>
          </cell>
          <cell r="H383" t="str">
            <v>Валяева С.П.</v>
          </cell>
          <cell r="I383" t="str">
            <v>Бег 800 м</v>
          </cell>
        </row>
        <row r="384">
          <cell r="B384">
            <v>77</v>
          </cell>
          <cell r="C384" t="str">
            <v>Сарычев Евгений</v>
          </cell>
          <cell r="D384">
            <v>36605</v>
          </cell>
          <cell r="E384">
            <v>2</v>
          </cell>
          <cell r="F384" t="str">
            <v>Ярославская область</v>
          </cell>
          <cell r="G384" t="str">
            <v>МУ СШОР № 19</v>
          </cell>
          <cell r="H384" t="str">
            <v>Видманова Ю.В.</v>
          </cell>
          <cell r="I384" t="str">
            <v>Бег 400 м</v>
          </cell>
        </row>
        <row r="385">
          <cell r="C385" t="str">
            <v>Сарычев Евгений</v>
          </cell>
          <cell r="D385">
            <v>36605</v>
          </cell>
          <cell r="E385">
            <v>2</v>
          </cell>
          <cell r="F385" t="str">
            <v>Ярославская область</v>
          </cell>
          <cell r="G385" t="str">
            <v>МУ СШОР № 19</v>
          </cell>
          <cell r="H385" t="str">
            <v>Видманова Ю.В.</v>
          </cell>
          <cell r="I385" t="str">
            <v>Бег 800 м</v>
          </cell>
        </row>
        <row r="386">
          <cell r="B386">
            <v>86</v>
          </cell>
          <cell r="C386" t="str">
            <v>Елисеев Кирилл</v>
          </cell>
          <cell r="D386">
            <v>32869</v>
          </cell>
          <cell r="E386">
            <v>1</v>
          </cell>
          <cell r="F386" t="str">
            <v>Ярославская область</v>
          </cell>
          <cell r="G386" t="str">
            <v>МУ СШОР № 19</v>
          </cell>
          <cell r="H386" t="str">
            <v>Станкевич В.А.</v>
          </cell>
          <cell r="I386" t="str">
            <v>Бег 60 м</v>
          </cell>
        </row>
        <row r="387">
          <cell r="C387" t="str">
            <v>Елисеев Кирилл</v>
          </cell>
          <cell r="D387">
            <v>32869</v>
          </cell>
          <cell r="E387">
            <v>1</v>
          </cell>
          <cell r="F387" t="str">
            <v>Ярославская область</v>
          </cell>
          <cell r="G387" t="str">
            <v>МУ СШОР № 19</v>
          </cell>
          <cell r="H387" t="str">
            <v>Станкевич В.А.</v>
          </cell>
          <cell r="I387" t="str">
            <v>Бег 200 м</v>
          </cell>
        </row>
        <row r="388">
          <cell r="B388">
            <v>88</v>
          </cell>
          <cell r="C388" t="str">
            <v>Моисеенко Олег</v>
          </cell>
          <cell r="D388">
            <v>36249</v>
          </cell>
          <cell r="E388">
            <v>3</v>
          </cell>
          <cell r="F388" t="str">
            <v>Ярославская область</v>
          </cell>
          <cell r="G388" t="str">
            <v>МУ СШОР № 19</v>
          </cell>
          <cell r="H388" t="str">
            <v>Станкевич В.А.</v>
          </cell>
          <cell r="I388" t="str">
            <v>Бег 200 м</v>
          </cell>
        </row>
        <row r="389">
          <cell r="B389">
            <v>89</v>
          </cell>
          <cell r="C389" t="str">
            <v>Карасев Иван</v>
          </cell>
          <cell r="D389">
            <v>36007</v>
          </cell>
          <cell r="E389">
            <v>3</v>
          </cell>
          <cell r="F389" t="str">
            <v>Ярославская область</v>
          </cell>
          <cell r="G389" t="str">
            <v>МУ СШОР № 19</v>
          </cell>
          <cell r="H389" t="str">
            <v>Станкевич В.А.</v>
          </cell>
          <cell r="I389" t="str">
            <v>Бег 800 м</v>
          </cell>
        </row>
        <row r="390">
          <cell r="B390">
            <v>91</v>
          </cell>
          <cell r="C390" t="str">
            <v>Балашов Михаил</v>
          </cell>
          <cell r="D390">
            <v>35578</v>
          </cell>
          <cell r="E390">
            <v>2</v>
          </cell>
          <cell r="F390" t="str">
            <v>Ярославская область</v>
          </cell>
          <cell r="G390" t="str">
            <v>МУ СШОР № 19</v>
          </cell>
          <cell r="H390" t="str">
            <v>Станкевич В.А.</v>
          </cell>
          <cell r="I390" t="str">
            <v>Бег 200 м</v>
          </cell>
        </row>
        <row r="391">
          <cell r="B391">
            <v>92</v>
          </cell>
          <cell r="C391" t="str">
            <v>Давыдов Александр</v>
          </cell>
          <cell r="D391">
            <v>33414</v>
          </cell>
          <cell r="E391">
            <v>2</v>
          </cell>
          <cell r="F391" t="str">
            <v>Ярославская область</v>
          </cell>
          <cell r="G391" t="str">
            <v>МУ СШОР № 19</v>
          </cell>
          <cell r="H391" t="str">
            <v>Станкевич В.А.</v>
          </cell>
          <cell r="I391" t="str">
            <v>Бег 800 м</v>
          </cell>
        </row>
        <row r="392">
          <cell r="B392">
            <v>94</v>
          </cell>
          <cell r="C392" t="str">
            <v>Чабуткин Андрей</v>
          </cell>
          <cell r="D392">
            <v>37192</v>
          </cell>
          <cell r="E392" t="str">
            <v>1ю</v>
          </cell>
          <cell r="F392" t="str">
            <v>Ярославская область</v>
          </cell>
          <cell r="G392" t="str">
            <v>МУ СШОР № 19</v>
          </cell>
          <cell r="H392" t="str">
            <v>Станкевич В.А.</v>
          </cell>
          <cell r="I392" t="str">
            <v>Бег 200 м</v>
          </cell>
        </row>
        <row r="393">
          <cell r="B393">
            <v>97</v>
          </cell>
          <cell r="C393" t="str">
            <v>Рябинин Николай</v>
          </cell>
          <cell r="D393">
            <v>29918</v>
          </cell>
          <cell r="E393" t="str">
            <v>МС</v>
          </cell>
          <cell r="F393" t="str">
            <v>Ярославская область</v>
          </cell>
          <cell r="G393" t="str">
            <v>МУ СШОР № 19</v>
          </cell>
          <cell r="H393" t="str">
            <v>Зараковский Е.Р.</v>
          </cell>
          <cell r="I393" t="str">
            <v>Бег 3000 м</v>
          </cell>
        </row>
        <row r="394">
          <cell r="B394">
            <v>105</v>
          </cell>
          <cell r="C394" t="str">
            <v>Чистяков Станислав</v>
          </cell>
          <cell r="D394">
            <v>37579</v>
          </cell>
          <cell r="E394">
            <v>2</v>
          </cell>
          <cell r="F394" t="str">
            <v>Ярославская область</v>
          </cell>
          <cell r="G394" t="str">
            <v>ГУ ЯО "СШОР по лёгкой атлетике и адаптивному спорту"</v>
          </cell>
          <cell r="H394" t="str">
            <v>Скулябин А.Б.</v>
          </cell>
          <cell r="I394" t="str">
            <v>Прыжок с шестом</v>
          </cell>
        </row>
        <row r="395">
          <cell r="B395">
            <v>107</v>
          </cell>
          <cell r="C395" t="str">
            <v>Скворцов Кирилл</v>
          </cell>
          <cell r="D395">
            <v>37789</v>
          </cell>
          <cell r="E395" t="str">
            <v>1ю</v>
          </cell>
          <cell r="F395" t="str">
            <v>Ярославская область</v>
          </cell>
          <cell r="G395" t="str">
            <v>ГУ ЯО "СШОР по лёгкой атлетике и адаптивному спорту"</v>
          </cell>
          <cell r="H395" t="str">
            <v>Нальгиев А.А., Шиловская Т.А., Нальгиев А.А.</v>
          </cell>
          <cell r="I395" t="str">
            <v>Толкание ядра</v>
          </cell>
        </row>
        <row r="396">
          <cell r="B396">
            <v>127</v>
          </cell>
          <cell r="C396" t="str">
            <v>Мутовкин Иван</v>
          </cell>
          <cell r="D396">
            <v>37515</v>
          </cell>
          <cell r="E396" t="str">
            <v>1ю</v>
          </cell>
          <cell r="F396" t="str">
            <v>Ярославская область</v>
          </cell>
          <cell r="G396" t="str">
            <v>ГУ ЯО "СШОР по лёгкой атлетике и адаптивному спорту"</v>
          </cell>
          <cell r="H396" t="str">
            <v>Нальгиев А.А., Шиловская Т.А., Нальгиев А.А.</v>
          </cell>
          <cell r="I396" t="str">
            <v>Толкание ядра</v>
          </cell>
        </row>
        <row r="397">
          <cell r="B397">
            <v>293</v>
          </cell>
          <cell r="C397" t="str">
            <v>Тарарин Даниил</v>
          </cell>
          <cell r="D397">
            <v>37695</v>
          </cell>
          <cell r="E397" t="str">
            <v>1ю</v>
          </cell>
          <cell r="F397" t="str">
            <v>Ярославская область</v>
          </cell>
          <cell r="G397" t="str">
            <v>ГУ ЯО "СШОР по лёгкой атлетике и адаптивному спорту"</v>
          </cell>
          <cell r="H397" t="str">
            <v>Нальгиев А.А., Шиловская Т.А., Нальгиев А.А.</v>
          </cell>
          <cell r="I397" t="str">
            <v>Толкание ядра</v>
          </cell>
        </row>
        <row r="398">
          <cell r="B398">
            <v>298</v>
          </cell>
          <cell r="C398" t="str">
            <v>Чернов Олег</v>
          </cell>
          <cell r="D398">
            <v>36675</v>
          </cell>
          <cell r="E398" t="str">
            <v>1ю</v>
          </cell>
          <cell r="F398" t="str">
            <v>Ярославская область</v>
          </cell>
          <cell r="G398" t="str">
            <v>ГУ ЯО "СШОР по лёгкой атлетике и адаптивному спорту"</v>
          </cell>
          <cell r="H398" t="str">
            <v>Нальгиев А.А., Шиловская Т.А., Нальгиев А.А.</v>
          </cell>
          <cell r="I398" t="str">
            <v>Толкание ядра</v>
          </cell>
        </row>
        <row r="399">
          <cell r="B399">
            <v>129</v>
          </cell>
          <cell r="C399" t="str">
            <v>Чевтаев Сергей</v>
          </cell>
          <cell r="D399">
            <v>37630</v>
          </cell>
          <cell r="E399">
            <v>3</v>
          </cell>
          <cell r="F399" t="str">
            <v>Ярославская область</v>
          </cell>
          <cell r="G399" t="str">
            <v>ГУ ЯО "СШОР по лёгкой атлетике и адаптивному спорту"</v>
          </cell>
          <cell r="H399" t="str">
            <v>Клейменов А.Н., Попова В.Е.</v>
          </cell>
          <cell r="I399" t="str">
            <v>Бег 800 м</v>
          </cell>
        </row>
        <row r="400">
          <cell r="B400">
            <v>130</v>
          </cell>
          <cell r="C400" t="str">
            <v>Гришин Руслан</v>
          </cell>
          <cell r="D400">
            <v>37810</v>
          </cell>
          <cell r="E400">
            <v>3</v>
          </cell>
          <cell r="F400" t="str">
            <v>Ярославская область</v>
          </cell>
          <cell r="G400" t="str">
            <v>ГУ ЯО "СШОР по лёгкой атлетике и адаптивному спорту"</v>
          </cell>
          <cell r="H400" t="str">
            <v>Клейменов А.Н., Попова В.Е.</v>
          </cell>
          <cell r="I400" t="str">
            <v>Бег 800 м</v>
          </cell>
        </row>
        <row r="401">
          <cell r="B401">
            <v>144</v>
          </cell>
          <cell r="C401" t="str">
            <v>Колотилов Владислав</v>
          </cell>
          <cell r="D401">
            <v>36910</v>
          </cell>
          <cell r="E401">
            <v>2</v>
          </cell>
          <cell r="F401" t="str">
            <v>Ярославская область</v>
          </cell>
          <cell r="G401" t="str">
            <v>ГУ ЯО "СШОР по лёгкой атлетике и адаптивному спорту"</v>
          </cell>
          <cell r="H401" t="str">
            <v>Лыкова О.В., Филинова С.К.</v>
          </cell>
          <cell r="I401" t="str">
            <v>Бег 400 м</v>
          </cell>
        </row>
        <row r="402">
          <cell r="C402" t="str">
            <v>Колотилов Владислав</v>
          </cell>
          <cell r="D402">
            <v>36910</v>
          </cell>
          <cell r="E402">
            <v>2</v>
          </cell>
          <cell r="F402" t="str">
            <v>Ярославская область</v>
          </cell>
          <cell r="G402" t="str">
            <v>ГУ ЯО "СШОР по лёгкой атлетике и адаптивному спорту"</v>
          </cell>
          <cell r="H402" t="str">
            <v>Лыкова О.В., Филинова С.К.</v>
          </cell>
          <cell r="I402" t="str">
            <v>Бег 800 м</v>
          </cell>
        </row>
        <row r="403">
          <cell r="B403">
            <v>145</v>
          </cell>
          <cell r="C403" t="str">
            <v>Горбачев Арсений</v>
          </cell>
          <cell r="D403">
            <v>37410</v>
          </cell>
          <cell r="E403">
            <v>3</v>
          </cell>
          <cell r="F403" t="str">
            <v>Ярославская область</v>
          </cell>
          <cell r="G403" t="str">
            <v>ГУ ЯО "СШОР по лёгкой атлетике и адаптивному спорту"</v>
          </cell>
          <cell r="H403" t="str">
            <v>Лыкова О.В., Филинова С.К.</v>
          </cell>
          <cell r="I403" t="str">
            <v>Бег 60 м</v>
          </cell>
        </row>
        <row r="404">
          <cell r="C404" t="str">
            <v>Горбачев Арсений</v>
          </cell>
          <cell r="D404">
            <v>37410</v>
          </cell>
          <cell r="E404">
            <v>3</v>
          </cell>
          <cell r="F404" t="str">
            <v>Ярославская область</v>
          </cell>
          <cell r="G404" t="str">
            <v>ГУ ЯО "СШОР по лёгкой атлетике и адаптивному спорту"</v>
          </cell>
          <cell r="H404" t="str">
            <v>Лыкова О.В., Филинова С.К.</v>
          </cell>
          <cell r="I404" t="str">
            <v>Бег 200 м</v>
          </cell>
        </row>
        <row r="405">
          <cell r="B405">
            <v>146</v>
          </cell>
          <cell r="C405" t="str">
            <v>Жаботин Андрей</v>
          </cell>
          <cell r="D405">
            <v>37537</v>
          </cell>
          <cell r="E405">
            <v>3</v>
          </cell>
          <cell r="F405" t="str">
            <v>Ярославская область</v>
          </cell>
          <cell r="G405" t="str">
            <v>ГУ ЯО "СШОР по лёгкой атлетике и адаптивному спорту"</v>
          </cell>
          <cell r="H405" t="str">
            <v>Лыкова О.В., Филинова С.К.</v>
          </cell>
          <cell r="I405" t="str">
            <v>Бег 400 м</v>
          </cell>
        </row>
        <row r="406">
          <cell r="C406" t="str">
            <v>Жаботин Андрей</v>
          </cell>
          <cell r="D406">
            <v>37537</v>
          </cell>
          <cell r="E406">
            <v>3</v>
          </cell>
          <cell r="F406" t="str">
            <v>Ярославская область</v>
          </cell>
          <cell r="G406" t="str">
            <v>ГУ ЯО "СШОР по лёгкой атлетике и адаптивному спорту"</v>
          </cell>
          <cell r="H406" t="str">
            <v>Лыкова О.В., Филинова С.К.</v>
          </cell>
          <cell r="I406" t="str">
            <v>Бег 200 м</v>
          </cell>
        </row>
        <row r="407">
          <cell r="B407">
            <v>149</v>
          </cell>
          <cell r="C407" t="str">
            <v>Лагунов Вячеслав</v>
          </cell>
          <cell r="D407">
            <v>37868</v>
          </cell>
          <cell r="E407">
            <v>2</v>
          </cell>
          <cell r="F407" t="str">
            <v>Ярославская область</v>
          </cell>
          <cell r="G407" t="str">
            <v>ГУ ЯО "СШОР по лёгкой атлетике и адаптивному спорту"</v>
          </cell>
          <cell r="H407" t="str">
            <v>Лыкова О.В., Филинова С.К.</v>
          </cell>
          <cell r="I407" t="str">
            <v>Бег 400 м</v>
          </cell>
        </row>
        <row r="408">
          <cell r="C408" t="str">
            <v>Лагунов Вячеслав</v>
          </cell>
          <cell r="D408">
            <v>37868</v>
          </cell>
          <cell r="E408">
            <v>2</v>
          </cell>
          <cell r="F408" t="str">
            <v>Ярославская область</v>
          </cell>
          <cell r="G408" t="str">
            <v>ГУ ЯО "СШОР по лёгкой атлетике и адаптивному спорту"</v>
          </cell>
          <cell r="H408" t="str">
            <v>Лыкова О.В., Филинова С.К.</v>
          </cell>
          <cell r="I408" t="str">
            <v>Бег 200 м</v>
          </cell>
        </row>
        <row r="409">
          <cell r="B409">
            <v>151</v>
          </cell>
          <cell r="C409" t="str">
            <v>Горшков Федор</v>
          </cell>
          <cell r="D409">
            <v>37769</v>
          </cell>
          <cell r="E409">
            <v>3</v>
          </cell>
          <cell r="F409" t="str">
            <v>Ярославская область</v>
          </cell>
          <cell r="G409" t="str">
            <v>ГУ ЯО "СШОР по лёгкой атлетике и адаптивному спорту"</v>
          </cell>
          <cell r="H409" t="str">
            <v>Лыкова О.В., Филинова С.К.</v>
          </cell>
          <cell r="I409" t="str">
            <v>Бег 60 м</v>
          </cell>
        </row>
        <row r="410">
          <cell r="C410" t="str">
            <v>Горшков Федор</v>
          </cell>
          <cell r="D410">
            <v>37769</v>
          </cell>
          <cell r="E410">
            <v>3</v>
          </cell>
          <cell r="F410" t="str">
            <v>Ярославская область</v>
          </cell>
          <cell r="G410" t="str">
            <v>ГУ ЯО "СШОР по лёгкой атлетике и адаптивному спорту"</v>
          </cell>
          <cell r="H410" t="str">
            <v>Лыкова О.В., Филинова С.К.</v>
          </cell>
          <cell r="I410" t="str">
            <v>Бег 200 м</v>
          </cell>
        </row>
        <row r="411">
          <cell r="B411">
            <v>152</v>
          </cell>
          <cell r="C411" t="str">
            <v>Шашин Сергей</v>
          </cell>
          <cell r="D411">
            <v>36248</v>
          </cell>
          <cell r="E411">
            <v>1</v>
          </cell>
          <cell r="F411" t="str">
            <v>Ярославская область</v>
          </cell>
          <cell r="G411" t="str">
            <v>ГУ ЯО "СШОР по лёгкой атлетике и адаптивному спорту"</v>
          </cell>
          <cell r="H411" t="str">
            <v>Филинова С.К., Лыкова О.В.</v>
          </cell>
          <cell r="I411" t="str">
            <v>Бег 800 м</v>
          </cell>
        </row>
        <row r="412">
          <cell r="C412" t="str">
            <v>Шашин Сергей</v>
          </cell>
          <cell r="D412">
            <v>36248</v>
          </cell>
          <cell r="E412">
            <v>1</v>
          </cell>
          <cell r="F412" t="str">
            <v>Ярославская область</v>
          </cell>
          <cell r="G412" t="str">
            <v>ГУ ЯО "СШОР по лёгкой атлетике и адаптивному спорту"</v>
          </cell>
          <cell r="H412" t="str">
            <v>Филинова С.К., Лыкова О.В.</v>
          </cell>
          <cell r="I412" t="str">
            <v>Бег 400 м</v>
          </cell>
        </row>
        <row r="413">
          <cell r="B413">
            <v>159</v>
          </cell>
          <cell r="C413" t="str">
            <v>Макаров Данила</v>
          </cell>
          <cell r="D413">
            <v>37224</v>
          </cell>
          <cell r="E413">
            <v>2</v>
          </cell>
          <cell r="F413" t="str">
            <v>Ярославская область</v>
          </cell>
          <cell r="G413" t="str">
            <v>ГУ ЯО "СШОР по лёгкой атлетике и адаптивному спорту"</v>
          </cell>
          <cell r="H413" t="str">
            <v>Нальгиев А.А., Шиловская Т.А., Нальгиев А.А.</v>
          </cell>
          <cell r="I413" t="str">
            <v>Толкание ядра</v>
          </cell>
        </row>
        <row r="414">
          <cell r="B414">
            <v>158</v>
          </cell>
          <cell r="C414" t="str">
            <v>Пашутин Василий</v>
          </cell>
          <cell r="D414">
            <v>37504</v>
          </cell>
          <cell r="E414" t="str">
            <v>3р</v>
          </cell>
          <cell r="F414" t="str">
            <v>Ярославская область</v>
          </cell>
          <cell r="G414" t="str">
            <v>ГУ ЯО "СШОР по лёгкой атлетике и адаптивному спорту"</v>
          </cell>
          <cell r="H414" t="str">
            <v>Нальгиев А.А., Шиловская Т.А., Нальгиев А.А.</v>
          </cell>
          <cell r="I414" t="str">
            <v>Толкание ядра</v>
          </cell>
        </row>
        <row r="415">
          <cell r="B415">
            <v>177</v>
          </cell>
          <cell r="C415" t="str">
            <v>Соков Денис</v>
          </cell>
          <cell r="D415">
            <v>37501</v>
          </cell>
          <cell r="E415">
            <v>3</v>
          </cell>
          <cell r="F415" t="str">
            <v>Ярославская область</v>
          </cell>
          <cell r="G415" t="str">
            <v>ГУ ЯО "СШОР по лёгкой атлетике и адаптивному спорту"</v>
          </cell>
          <cell r="H415" t="str">
            <v>Нальгиев А.А., Шиловская Т.А., Нальгиев А.А.</v>
          </cell>
          <cell r="I415" t="str">
            <v>Толкание ядра</v>
          </cell>
        </row>
        <row r="416">
          <cell r="B416">
            <v>180</v>
          </cell>
          <cell r="C416" t="str">
            <v>Холмогоров Никита</v>
          </cell>
          <cell r="D416">
            <v>36735</v>
          </cell>
          <cell r="E416">
            <v>1</v>
          </cell>
          <cell r="F416" t="str">
            <v>Ярославская область</v>
          </cell>
          <cell r="G416" t="str">
            <v>ГУ ЯО "СШОР по лёгкой атлетике и адаптивному спорту"</v>
          </cell>
          <cell r="H416" t="str">
            <v>Бабашкин В.М.</v>
          </cell>
          <cell r="I416" t="str">
            <v>Прыжок в высоту</v>
          </cell>
        </row>
        <row r="417">
          <cell r="B417">
            <v>186</v>
          </cell>
          <cell r="C417" t="str">
            <v>Федоров Евгений</v>
          </cell>
          <cell r="D417">
            <v>37380</v>
          </cell>
          <cell r="E417">
            <v>2</v>
          </cell>
          <cell r="F417" t="str">
            <v>Ярославская область</v>
          </cell>
          <cell r="G417" t="str">
            <v>ГУ ЯО "СШОР по лёгкой атлетике и адаптивному спорту"</v>
          </cell>
          <cell r="H417" t="str">
            <v>Бабашкин В.М.</v>
          </cell>
          <cell r="I417" t="str">
            <v>Прыжок в высоту</v>
          </cell>
        </row>
        <row r="418">
          <cell r="B418">
            <v>187</v>
          </cell>
          <cell r="C418" t="str">
            <v>Мокочунин Никита</v>
          </cell>
          <cell r="D418">
            <v>37691</v>
          </cell>
          <cell r="E418">
            <v>3</v>
          </cell>
          <cell r="F418" t="str">
            <v>Ярославская область</v>
          </cell>
          <cell r="G418" t="str">
            <v>ГУ ЯО "СШОР по лёгкой атлетике и адаптивному спорту"</v>
          </cell>
          <cell r="H418" t="str">
            <v>Бабашкин В.М.</v>
          </cell>
          <cell r="I418" t="str">
            <v>Прыжок в высоту</v>
          </cell>
        </row>
        <row r="419">
          <cell r="B419">
            <v>188</v>
          </cell>
          <cell r="C419" t="str">
            <v>Балашов Даниил</v>
          </cell>
          <cell r="D419">
            <v>37116</v>
          </cell>
          <cell r="E419">
            <v>2</v>
          </cell>
          <cell r="F419" t="str">
            <v>Ярославская область</v>
          </cell>
          <cell r="G419" t="str">
            <v>ГУ ЯО "СШОР по лёгкой атлетике и адаптивному спорту"</v>
          </cell>
          <cell r="H419" t="str">
            <v>Бабашкин В.М.</v>
          </cell>
          <cell r="I419" t="str">
            <v>Прыжок в высоту</v>
          </cell>
        </row>
        <row r="420">
          <cell r="B420">
            <v>190</v>
          </cell>
          <cell r="C420" t="str">
            <v>Головленков Никита</v>
          </cell>
          <cell r="D420">
            <v>37555</v>
          </cell>
          <cell r="E420" t="str">
            <v>1ю</v>
          </cell>
          <cell r="F420" t="str">
            <v>Ярославская область</v>
          </cell>
          <cell r="G420" t="str">
            <v>ГУ ЯО "СШОР по лёгкой атлетике и адаптивному спорту"</v>
          </cell>
          <cell r="H420" t="str">
            <v>Мелещенко М.А.</v>
          </cell>
          <cell r="I420" t="str">
            <v>Прыжок в высоту</v>
          </cell>
        </row>
        <row r="421">
          <cell r="B421">
            <v>191</v>
          </cell>
          <cell r="C421" t="str">
            <v>Балякаев Максим</v>
          </cell>
          <cell r="D421">
            <v>36295</v>
          </cell>
          <cell r="E421">
            <v>1</v>
          </cell>
          <cell r="F421" t="str">
            <v>Ярославская область</v>
          </cell>
          <cell r="G421" t="str">
            <v>ГУ ЯО "СШОР по лёгкой атлетике и адаптивному спорту"</v>
          </cell>
          <cell r="H421" t="str">
            <v>Мелещенко М.А., Рыбаков В.Ю.</v>
          </cell>
          <cell r="I421" t="str">
            <v>Прыжок в высоту</v>
          </cell>
        </row>
        <row r="422">
          <cell r="B422">
            <v>194</v>
          </cell>
          <cell r="C422" t="str">
            <v>Васильев Антон</v>
          </cell>
          <cell r="D422">
            <v>35996</v>
          </cell>
          <cell r="E422">
            <v>2</v>
          </cell>
          <cell r="F422" t="str">
            <v>Ярославская область</v>
          </cell>
          <cell r="G422" t="str">
            <v>ГУ ЯО "СШОР по лёгкой атлетике и адаптивному спорту"</v>
          </cell>
          <cell r="H422" t="str">
            <v xml:space="preserve">Филинова С.К. </v>
          </cell>
          <cell r="I422" t="str">
            <v>Барьерный бег 60 м</v>
          </cell>
        </row>
        <row r="423">
          <cell r="C423" t="str">
            <v>Васильев Антон</v>
          </cell>
          <cell r="D423">
            <v>35996</v>
          </cell>
          <cell r="E423">
            <v>2</v>
          </cell>
          <cell r="F423" t="str">
            <v>Ярославская область</v>
          </cell>
          <cell r="G423" t="str">
            <v>ГУ ЯО "СШОР по лёгкой атлетике и адаптивному спорту"</v>
          </cell>
          <cell r="H423" t="str">
            <v xml:space="preserve">Филинова С.К. </v>
          </cell>
          <cell r="I423" t="str">
            <v>Бег 60 м</v>
          </cell>
        </row>
        <row r="424">
          <cell r="B424">
            <v>197</v>
          </cell>
          <cell r="C424" t="str">
            <v>Ксенофонтов Сергей</v>
          </cell>
          <cell r="D424">
            <v>33557</v>
          </cell>
          <cell r="E424">
            <v>2</v>
          </cell>
          <cell r="F424" t="str">
            <v>Ярославская область</v>
          </cell>
          <cell r="G424" t="str">
            <v>ГУ ЯО "СШОР по лёгкой атлетике и адаптивному спорту"</v>
          </cell>
          <cell r="H424" t="str">
            <v xml:space="preserve">Клейменов А.Н. </v>
          </cell>
          <cell r="I424" t="str">
            <v>Бег 200 м</v>
          </cell>
        </row>
        <row r="425">
          <cell r="B425">
            <v>199</v>
          </cell>
          <cell r="C425" t="str">
            <v>Зверев Александр</v>
          </cell>
          <cell r="D425">
            <v>37094</v>
          </cell>
          <cell r="E425">
            <v>2</v>
          </cell>
          <cell r="F425" t="str">
            <v>Ярославская область</v>
          </cell>
          <cell r="G425" t="str">
            <v>МУ СШОР № 2</v>
          </cell>
          <cell r="H425" t="str">
            <v>Пивентьев С.А., Пивентьева И.В.</v>
          </cell>
          <cell r="I425" t="str">
            <v>Толкание ядра</v>
          </cell>
        </row>
        <row r="426">
          <cell r="B426">
            <v>290</v>
          </cell>
          <cell r="C426" t="str">
            <v>Киселев Павел</v>
          </cell>
          <cell r="D426">
            <v>37431</v>
          </cell>
          <cell r="E426">
            <v>3</v>
          </cell>
          <cell r="F426" t="str">
            <v>Ярославская область</v>
          </cell>
          <cell r="G426" t="str">
            <v>МУ СШОР № 2</v>
          </cell>
          <cell r="H426" t="str">
            <v>Пивентьев С.А., Пивентьева И.В.</v>
          </cell>
          <cell r="I426" t="str">
            <v>Бег 60 м</v>
          </cell>
        </row>
        <row r="427">
          <cell r="B427">
            <v>288</v>
          </cell>
          <cell r="C427" t="str">
            <v>Трусов Павел</v>
          </cell>
          <cell r="D427">
            <v>34480</v>
          </cell>
          <cell r="E427">
            <v>1</v>
          </cell>
          <cell r="F427" t="str">
            <v>Ярославская область</v>
          </cell>
          <cell r="G427" t="str">
            <v>МУ СШОР № 2</v>
          </cell>
          <cell r="H427" t="str">
            <v xml:space="preserve">Пивентьев С.А. </v>
          </cell>
          <cell r="I427" t="str">
            <v>Толкание ядра</v>
          </cell>
        </row>
        <row r="428">
          <cell r="B428">
            <v>287</v>
          </cell>
          <cell r="C428" t="str">
            <v>Корнилаев Михаил</v>
          </cell>
          <cell r="D428">
            <v>37811</v>
          </cell>
          <cell r="E428">
            <v>3</v>
          </cell>
          <cell r="F428" t="str">
            <v>Ярославская область</v>
          </cell>
          <cell r="G428" t="str">
            <v>МУ СШОР № 2</v>
          </cell>
          <cell r="H428" t="str">
            <v>Пивентьев С.А., Пивентьева И.В.</v>
          </cell>
          <cell r="I428" t="str">
            <v>Семиборье(м)</v>
          </cell>
        </row>
        <row r="429">
          <cell r="B429">
            <v>286</v>
          </cell>
          <cell r="C429" t="str">
            <v>Тупицын Даниил</v>
          </cell>
          <cell r="D429">
            <v>36621</v>
          </cell>
          <cell r="E429">
            <v>3</v>
          </cell>
          <cell r="F429" t="str">
            <v>Ярославская область</v>
          </cell>
          <cell r="G429" t="str">
            <v>МУ СШОР № 2</v>
          </cell>
          <cell r="H429" t="str">
            <v>Бордукова Н.А.</v>
          </cell>
          <cell r="I429" t="str">
            <v>Бег 400 м</v>
          </cell>
        </row>
        <row r="430">
          <cell r="C430" t="str">
            <v>Тупицын Даниил</v>
          </cell>
          <cell r="D430">
            <v>36621</v>
          </cell>
          <cell r="E430">
            <v>3</v>
          </cell>
          <cell r="F430" t="str">
            <v>Ярославская область</v>
          </cell>
          <cell r="G430" t="str">
            <v>МУ СШОР № 2</v>
          </cell>
          <cell r="H430" t="str">
            <v>Бордукова Н.А.</v>
          </cell>
          <cell r="I430" t="str">
            <v>Бег 200 м</v>
          </cell>
        </row>
        <row r="431">
          <cell r="B431">
            <v>284</v>
          </cell>
          <cell r="C431" t="str">
            <v>Овцынов Александр</v>
          </cell>
          <cell r="D431">
            <v>37502</v>
          </cell>
          <cell r="E431">
            <v>3</v>
          </cell>
          <cell r="F431" t="str">
            <v>Ярославская область</v>
          </cell>
          <cell r="G431" t="str">
            <v>МУ СШОР № 2</v>
          </cell>
          <cell r="H431" t="str">
            <v>Бордукова Н.А.</v>
          </cell>
          <cell r="I431" t="str">
            <v>Бег 400 м</v>
          </cell>
        </row>
        <row r="432">
          <cell r="C432" t="str">
            <v>Овцынов Александр</v>
          </cell>
          <cell r="D432">
            <v>37502</v>
          </cell>
          <cell r="E432">
            <v>3</v>
          </cell>
          <cell r="F432" t="str">
            <v>Ярославская область</v>
          </cell>
          <cell r="G432" t="str">
            <v>МУ СШОР № 2</v>
          </cell>
          <cell r="H432" t="str">
            <v>Бордукова Н.А.</v>
          </cell>
          <cell r="I432" t="str">
            <v>Бег 200 м</v>
          </cell>
        </row>
        <row r="433">
          <cell r="B433">
            <v>285</v>
          </cell>
          <cell r="C433" t="str">
            <v>Ульянов Дмитрий</v>
          </cell>
          <cell r="D433">
            <v>36819</v>
          </cell>
          <cell r="E433">
            <v>2</v>
          </cell>
          <cell r="F433" t="str">
            <v>Ярославская область</v>
          </cell>
          <cell r="G433" t="str">
            <v>МУ СШОР № 2</v>
          </cell>
          <cell r="H433" t="str">
            <v>Бордукова Н.А., Зверев В.Н.</v>
          </cell>
          <cell r="I433" t="str">
            <v>Бег 800 м</v>
          </cell>
        </row>
        <row r="434">
          <cell r="C434" t="str">
            <v>Ульянов Дмитрий</v>
          </cell>
          <cell r="D434">
            <v>36819</v>
          </cell>
          <cell r="E434">
            <v>2</v>
          </cell>
          <cell r="F434" t="str">
            <v>Ярославская область</v>
          </cell>
          <cell r="G434" t="str">
            <v>МУ СШОР № 2</v>
          </cell>
          <cell r="H434" t="str">
            <v>Бордукова Н.А., Зверев В.Н.</v>
          </cell>
          <cell r="I434" t="str">
            <v>Бег с препятствиями 2 000 м</v>
          </cell>
        </row>
        <row r="435">
          <cell r="B435">
            <v>283</v>
          </cell>
          <cell r="C435" t="str">
            <v>Романов Никита</v>
          </cell>
          <cell r="D435">
            <v>35129</v>
          </cell>
          <cell r="E435" t="str">
            <v>КМС</v>
          </cell>
          <cell r="F435" t="str">
            <v>Ярославская область</v>
          </cell>
          <cell r="G435" t="str">
            <v>МУ СШОР № 2</v>
          </cell>
          <cell r="H435" t="str">
            <v>Сергеева Е.В.</v>
          </cell>
          <cell r="I435" t="str">
            <v>Барьерный бег 60 м</v>
          </cell>
        </row>
        <row r="436">
          <cell r="B436">
            <v>282</v>
          </cell>
          <cell r="C436" t="str">
            <v>Бахтин Сергей</v>
          </cell>
          <cell r="D436">
            <v>31248</v>
          </cell>
          <cell r="E436">
            <v>2</v>
          </cell>
          <cell r="F436" t="str">
            <v>Ярославская область</v>
          </cell>
          <cell r="G436" t="str">
            <v>МУ СШОР № 2</v>
          </cell>
          <cell r="H436" t="str">
            <v>Сарвилова И.А., Сарвилова В.В.</v>
          </cell>
          <cell r="I436" t="str">
            <v>Толкание ядра</v>
          </cell>
        </row>
        <row r="437">
          <cell r="B437">
            <v>295</v>
          </cell>
          <cell r="C437" t="str">
            <v>Логинов Семен</v>
          </cell>
          <cell r="D437">
            <v>36865</v>
          </cell>
          <cell r="E437">
            <v>3</v>
          </cell>
          <cell r="F437" t="str">
            <v>Ярославская область</v>
          </cell>
          <cell r="G437" t="str">
            <v>МУ СШОР № 2</v>
          </cell>
          <cell r="H437" t="str">
            <v>Огвоздина Т.В., Салтыкова Н.В.</v>
          </cell>
          <cell r="I437" t="str">
            <v>Бег 400 м</v>
          </cell>
        </row>
        <row r="438">
          <cell r="C438" t="str">
            <v>Логинов Семен</v>
          </cell>
          <cell r="D438">
            <v>36865</v>
          </cell>
          <cell r="E438">
            <v>3</v>
          </cell>
          <cell r="F438" t="str">
            <v>Ярославская область</v>
          </cell>
          <cell r="G438" t="str">
            <v>МУ СШОР № 2</v>
          </cell>
          <cell r="H438" t="str">
            <v>Огвоздина Т.В., Салтыкова Н.В.</v>
          </cell>
          <cell r="I438" t="str">
            <v>Бег 200 м</v>
          </cell>
        </row>
        <row r="439">
          <cell r="B439">
            <v>279</v>
          </cell>
          <cell r="C439" t="str">
            <v>Савинов Виктор</v>
          </cell>
          <cell r="D439">
            <v>37466</v>
          </cell>
          <cell r="E439">
            <v>2</v>
          </cell>
          <cell r="F439" t="str">
            <v>Ярославская область</v>
          </cell>
          <cell r="G439" t="str">
            <v>МУ СШОР № 2</v>
          </cell>
          <cell r="H439" t="str">
            <v>Шостак А.А.</v>
          </cell>
          <cell r="I439" t="str">
            <v>Бег 60 м</v>
          </cell>
        </row>
        <row r="440">
          <cell r="B440">
            <v>278</v>
          </cell>
          <cell r="C440" t="str">
            <v>Гурьянов Артем</v>
          </cell>
          <cell r="D440">
            <v>37335</v>
          </cell>
          <cell r="E440">
            <v>2</v>
          </cell>
          <cell r="F440" t="str">
            <v>Ярославская область</v>
          </cell>
          <cell r="G440" t="str">
            <v>МУ СШОР № 2</v>
          </cell>
          <cell r="H440" t="str">
            <v>Шостак А.А.</v>
          </cell>
          <cell r="I440" t="str">
            <v>Бег 60 м</v>
          </cell>
        </row>
        <row r="441">
          <cell r="C441" t="str">
            <v>Гурьянов Артем</v>
          </cell>
          <cell r="D441">
            <v>37335</v>
          </cell>
          <cell r="E441">
            <v>2</v>
          </cell>
          <cell r="F441" t="str">
            <v>Ярославская область</v>
          </cell>
          <cell r="G441" t="str">
            <v>МУ СШОР № 2</v>
          </cell>
          <cell r="H441" t="str">
            <v>Шостак А.А.</v>
          </cell>
          <cell r="I441" t="str">
            <v>Бег 200 м</v>
          </cell>
        </row>
        <row r="442">
          <cell r="B442">
            <v>276</v>
          </cell>
          <cell r="C442" t="str">
            <v>Захаров Даниил</v>
          </cell>
          <cell r="D442">
            <v>37422</v>
          </cell>
          <cell r="E442">
            <v>3</v>
          </cell>
          <cell r="F442" t="str">
            <v>Ярославская область</v>
          </cell>
          <cell r="G442" t="str">
            <v>МУ СШОР № 2</v>
          </cell>
          <cell r="H442" t="str">
            <v>Шостак А.А.</v>
          </cell>
          <cell r="I442" t="str">
            <v>Бег 800 м</v>
          </cell>
        </row>
        <row r="443">
          <cell r="B443">
            <v>273</v>
          </cell>
          <cell r="C443" t="str">
            <v>Камышев Иван</v>
          </cell>
          <cell r="D443">
            <v>36711</v>
          </cell>
          <cell r="E443">
            <v>2</v>
          </cell>
          <cell r="F443" t="str">
            <v>Ярославская область</v>
          </cell>
          <cell r="G443" t="str">
            <v>МУ СШОР № 2</v>
          </cell>
          <cell r="H443" t="str">
            <v>Соколова Н.М., Иванова И.М.</v>
          </cell>
          <cell r="I443" t="str">
            <v>Бег 60 м</v>
          </cell>
        </row>
        <row r="444">
          <cell r="C444" t="str">
            <v>Камышев Иван</v>
          </cell>
          <cell r="D444">
            <v>36711</v>
          </cell>
          <cell r="E444">
            <v>2</v>
          </cell>
          <cell r="F444" t="str">
            <v>Ярославская область</v>
          </cell>
          <cell r="G444" t="str">
            <v>МУ СШОР № 2</v>
          </cell>
          <cell r="H444" t="str">
            <v>Соколова Н.М., Иванова И.М.</v>
          </cell>
          <cell r="I444" t="str">
            <v>Прыжок в длину</v>
          </cell>
        </row>
        <row r="445">
          <cell r="B445">
            <v>271</v>
          </cell>
          <cell r="C445" t="str">
            <v>Пикунов Никита</v>
          </cell>
          <cell r="D445">
            <v>37065</v>
          </cell>
          <cell r="E445">
            <v>2</v>
          </cell>
          <cell r="F445" t="str">
            <v>Ярославская область</v>
          </cell>
          <cell r="G445" t="str">
            <v>МУ СШОР № 2</v>
          </cell>
          <cell r="H445" t="str">
            <v>Соколова Н.М., Иванова И.М.</v>
          </cell>
          <cell r="I445" t="str">
            <v>Бег 60 м</v>
          </cell>
        </row>
        <row r="446">
          <cell r="B446">
            <v>271</v>
          </cell>
          <cell r="C446" t="str">
            <v>Пикунов Никита</v>
          </cell>
          <cell r="D446">
            <v>37065</v>
          </cell>
          <cell r="E446">
            <v>2</v>
          </cell>
          <cell r="F446" t="str">
            <v>Ярославская область</v>
          </cell>
          <cell r="G446" t="str">
            <v>МУ СШОР № 2</v>
          </cell>
          <cell r="H446" t="str">
            <v>Соколова Н.М., Иванова И.М.</v>
          </cell>
          <cell r="I446" t="str">
            <v>Прыжок в длину</v>
          </cell>
        </row>
        <row r="447">
          <cell r="B447">
            <v>267</v>
          </cell>
          <cell r="C447" t="str">
            <v>Дорожкин Владимир</v>
          </cell>
          <cell r="D447">
            <v>30410</v>
          </cell>
          <cell r="E447" t="str">
            <v>МС</v>
          </cell>
          <cell r="F447" t="str">
            <v>Ярославская область</v>
          </cell>
          <cell r="G447" t="str">
            <v>МУ СШОР № 2</v>
          </cell>
          <cell r="H447" t="str">
            <v>Дорожкина О.Н., Дорожкин В.К.</v>
          </cell>
          <cell r="I447" t="str">
            <v>Толкание ядра</v>
          </cell>
        </row>
        <row r="448">
          <cell r="B448">
            <v>263</v>
          </cell>
          <cell r="C448" t="str">
            <v>Тимофеев Илья</v>
          </cell>
          <cell r="D448">
            <v>36838</v>
          </cell>
          <cell r="E448">
            <v>3</v>
          </cell>
          <cell r="F448" t="str">
            <v>Ярославская область</v>
          </cell>
          <cell r="G448" t="str">
            <v>МУ СШОР № 2</v>
          </cell>
          <cell r="H448" t="str">
            <v>Дорожкина О.Н., Дорожкин В.В., Дорожкин В.К.</v>
          </cell>
          <cell r="I448" t="str">
            <v>Прыжок в длину</v>
          </cell>
        </row>
        <row r="449">
          <cell r="B449">
            <v>237</v>
          </cell>
          <cell r="C449" t="str">
            <v>Орда Ростислав</v>
          </cell>
          <cell r="D449">
            <v>36810</v>
          </cell>
          <cell r="E449">
            <v>2</v>
          </cell>
          <cell r="F449" t="str">
            <v>Ярославская область</v>
          </cell>
          <cell r="G449" t="str">
            <v>МУ СШОР № 2</v>
          </cell>
          <cell r="H449" t="str">
            <v>Дорожкина О.Н., Дорожкин В.В., Дорожкин В.К.</v>
          </cell>
          <cell r="I449" t="str">
            <v>Прыжок в длину</v>
          </cell>
        </row>
        <row r="450">
          <cell r="B450">
            <v>217</v>
          </cell>
          <cell r="C450" t="str">
            <v>Колесов Сергей</v>
          </cell>
          <cell r="D450">
            <v>37265</v>
          </cell>
          <cell r="F450" t="str">
            <v>Ярославская область</v>
          </cell>
          <cell r="G450" t="str">
            <v>МУ СШОР № 2</v>
          </cell>
          <cell r="H450" t="str">
            <v>Ивлев В.А., Мицик Ю.И.</v>
          </cell>
          <cell r="I450" t="str">
            <v>Бег 1500 м</v>
          </cell>
        </row>
        <row r="451">
          <cell r="B451">
            <v>217</v>
          </cell>
          <cell r="C451" t="str">
            <v>Колесов Сергей</v>
          </cell>
          <cell r="D451">
            <v>37265</v>
          </cell>
          <cell r="F451" t="str">
            <v>Ярославская область</v>
          </cell>
          <cell r="G451" t="str">
            <v>МУ СШОР № 2</v>
          </cell>
          <cell r="H451" t="str">
            <v>Ивлев В.А., Мицик Ю.И.</v>
          </cell>
          <cell r="I451" t="str">
            <v>Бег 800 м</v>
          </cell>
        </row>
        <row r="452">
          <cell r="B452">
            <v>163</v>
          </cell>
          <cell r="C452" t="str">
            <v>Лебедев Артем</v>
          </cell>
          <cell r="D452">
            <v>36818</v>
          </cell>
          <cell r="E452">
            <v>3</v>
          </cell>
          <cell r="F452" t="str">
            <v>Ярославская область</v>
          </cell>
          <cell r="G452" t="str">
            <v>МУ СШОР № 2</v>
          </cell>
          <cell r="H452" t="str">
            <v>Соколова Н.М., Иванова И.М., Ивлев В.А.</v>
          </cell>
          <cell r="I452" t="str">
            <v>Бег 1500 м</v>
          </cell>
        </row>
        <row r="453">
          <cell r="B453">
            <v>163</v>
          </cell>
          <cell r="C453" t="str">
            <v>Лебедев Артем</v>
          </cell>
          <cell r="D453">
            <v>36818</v>
          </cell>
          <cell r="E453">
            <v>3</v>
          </cell>
          <cell r="F453" t="str">
            <v>Ярославская область</v>
          </cell>
          <cell r="G453" t="str">
            <v>МУ СШОР № 2</v>
          </cell>
          <cell r="H453" t="str">
            <v>Соколова Н.М., Иванова И.М., Ивлев В.А.</v>
          </cell>
          <cell r="I453" t="str">
            <v>Бег 3000 м</v>
          </cell>
        </row>
        <row r="454">
          <cell r="B454">
            <v>64</v>
          </cell>
          <cell r="C454" t="str">
            <v>Ильичев Игнат</v>
          </cell>
          <cell r="D454">
            <v>37053</v>
          </cell>
          <cell r="E454">
            <v>2</v>
          </cell>
          <cell r="F454" t="str">
            <v>Ярославская область</v>
          </cell>
          <cell r="G454" t="str">
            <v>МУ СШОР № 2</v>
          </cell>
          <cell r="H454" t="str">
            <v>Мокроусов А.Ю,, Смирнова Н.С.</v>
          </cell>
          <cell r="I454" t="str">
            <v>Бег 800 м</v>
          </cell>
        </row>
        <row r="455">
          <cell r="B455">
            <v>525</v>
          </cell>
          <cell r="C455" t="str">
            <v>Макарычев Владимир</v>
          </cell>
          <cell r="D455">
            <v>37571</v>
          </cell>
          <cell r="E455" t="str">
            <v>1ю</v>
          </cell>
          <cell r="F455" t="str">
            <v>Ярославская область</v>
          </cell>
          <cell r="G455" t="str">
            <v>ГУ ЯО "СШОР по лёгкой атлетике и адаптивному спорту"</v>
          </cell>
          <cell r="H455" t="str">
            <v>Филинова С.К., Лыкова О.В.</v>
          </cell>
          <cell r="I455" t="str">
            <v>Бег 60 м</v>
          </cell>
        </row>
        <row r="456">
          <cell r="B456">
            <v>525</v>
          </cell>
          <cell r="C456" t="str">
            <v>Макарычев Владимир</v>
          </cell>
          <cell r="D456">
            <v>37571</v>
          </cell>
          <cell r="E456" t="str">
            <v>1ю</v>
          </cell>
          <cell r="F456" t="str">
            <v>Ярославская область</v>
          </cell>
          <cell r="G456" t="str">
            <v>ГУ ЯО "СШОР по лёгкой атлетике и адаптивному спорту"</v>
          </cell>
          <cell r="H456" t="str">
            <v>Филинова С.К., Лыкова О.В.</v>
          </cell>
          <cell r="I456" t="str">
            <v>Бег 200 м</v>
          </cell>
        </row>
        <row r="457">
          <cell r="B457">
            <v>558</v>
          </cell>
          <cell r="C457" t="str">
            <v>Смелков Илья</v>
          </cell>
          <cell r="D457">
            <v>33703</v>
          </cell>
          <cell r="E457" t="str">
            <v>КМС</v>
          </cell>
          <cell r="F457" t="str">
            <v>Ярославская область</v>
          </cell>
          <cell r="G457" t="str">
            <v>ГУ ЯО "СШОР по лёгкой атлетике и адаптивному спорту"</v>
          </cell>
          <cell r="H457" t="str">
            <v>Нальгиев А.А., Шиловская Т.А., Нальгиев А.А.</v>
          </cell>
          <cell r="I457" t="str">
            <v>Толкание ядра</v>
          </cell>
        </row>
      </sheetData>
      <sheetData sheetId="24">
        <row r="1">
          <cell r="I1" t="str">
            <v>вид</v>
          </cell>
        </row>
        <row r="2">
          <cell r="B2" t="str">
            <v>Номер</v>
          </cell>
          <cell r="C2" t="str">
            <v>Фамилия, имя</v>
          </cell>
          <cell r="D2" t="str">
            <v>г.р.</v>
          </cell>
          <cell r="E2" t="str">
            <v>разряд</v>
          </cell>
          <cell r="F2" t="str">
            <v>Территория</v>
          </cell>
          <cell r="G2" t="str">
            <v>Организация</v>
          </cell>
          <cell r="H2" t="str">
            <v>Ф.И.О. тренера</v>
          </cell>
        </row>
        <row r="3">
          <cell r="B3">
            <v>477</v>
          </cell>
          <cell r="C3" t="str">
            <v>Аверина Елена</v>
          </cell>
          <cell r="D3" t="str">
            <v>18.05.2000</v>
          </cell>
          <cell r="E3" t="str">
            <v>1</v>
          </cell>
          <cell r="F3" t="str">
            <v>Архангельская область</v>
          </cell>
          <cell r="G3" t="str">
            <v>ФОК "Севмаш"</v>
          </cell>
          <cell r="H3" t="str">
            <v>Лебедев В.Н.</v>
          </cell>
          <cell r="I3" t="str">
            <v>Бег 200 м</v>
          </cell>
        </row>
        <row r="4">
          <cell r="C4" t="str">
            <v xml:space="preserve">Аверина </v>
          </cell>
          <cell r="D4" t="str">
            <v>18.05.2000</v>
          </cell>
          <cell r="E4" t="str">
            <v>1</v>
          </cell>
          <cell r="F4" t="str">
            <v>Архангельская область</v>
          </cell>
          <cell r="G4" t="str">
            <v>ФОК "Севмаш"</v>
          </cell>
          <cell r="H4" t="str">
            <v>Лебедев В.Н.</v>
          </cell>
          <cell r="I4" t="str">
            <v>Бег 60 м</v>
          </cell>
        </row>
        <row r="5">
          <cell r="B5">
            <v>571</v>
          </cell>
          <cell r="C5" t="str">
            <v>Аксентьева Александра</v>
          </cell>
          <cell r="D5" t="str">
            <v>16.08.1999</v>
          </cell>
          <cell r="E5" t="str">
            <v>1</v>
          </cell>
          <cell r="F5" t="str">
            <v>Карелия</v>
          </cell>
          <cell r="G5" t="str">
            <v>СШОР№3</v>
          </cell>
          <cell r="H5" t="str">
            <v>Моруев А.Ю., Романченко С.Г.</v>
          </cell>
          <cell r="I5" t="str">
            <v>Толкание ядра</v>
          </cell>
        </row>
        <row r="6">
          <cell r="B6">
            <v>494</v>
          </cell>
          <cell r="C6" t="str">
            <v>Аксентюк Дарья</v>
          </cell>
          <cell r="D6" t="str">
            <v>22.09.2001</v>
          </cell>
          <cell r="E6" t="str">
            <v>1</v>
          </cell>
          <cell r="F6" t="str">
            <v>Коми</v>
          </cell>
          <cell r="G6" t="str">
            <v>ГБУ РК "СШОР №1"</v>
          </cell>
          <cell r="H6" t="str">
            <v>Балясников И.Н.</v>
          </cell>
          <cell r="I6" t="str">
            <v>Бег 200 м</v>
          </cell>
        </row>
        <row r="7">
          <cell r="C7" t="str">
            <v xml:space="preserve">Аксентюк </v>
          </cell>
          <cell r="D7" t="str">
            <v>22.09.2001</v>
          </cell>
          <cell r="E7" t="str">
            <v>1</v>
          </cell>
          <cell r="F7" t="str">
            <v>Коми</v>
          </cell>
          <cell r="G7" t="str">
            <v>ГБУ РК "СШОР №1"</v>
          </cell>
          <cell r="H7" t="str">
            <v>Балясников И.Н.</v>
          </cell>
          <cell r="I7" t="str">
            <v>Бег 60 м</v>
          </cell>
        </row>
        <row r="8">
          <cell r="B8">
            <v>343</v>
          </cell>
          <cell r="C8" t="str">
            <v>Андреева Елизавета</v>
          </cell>
          <cell r="D8" t="str">
            <v>09.10.1997</v>
          </cell>
          <cell r="E8" t="str">
            <v>КМС</v>
          </cell>
          <cell r="F8" t="str">
            <v>Москва-Калининградская область</v>
          </cell>
          <cell r="G8" t="str">
            <v>СШОР №4</v>
          </cell>
          <cell r="H8" t="str">
            <v>Балашов С.Г., Сельская Л.М., Шемигон О.С.</v>
          </cell>
          <cell r="I8" t="str">
            <v>Прыжок в длину</v>
          </cell>
        </row>
        <row r="9">
          <cell r="C9" t="str">
            <v>Андреева</v>
          </cell>
          <cell r="D9" t="str">
            <v>09.10.1997</v>
          </cell>
          <cell r="E9" t="str">
            <v>КМС</v>
          </cell>
          <cell r="F9" t="str">
            <v>Москва-Калининградская область</v>
          </cell>
          <cell r="G9" t="str">
            <v>СШОР №4</v>
          </cell>
          <cell r="H9" t="str">
            <v>Балашов С.Г., Сельская Л.М., Шемигон О.С.</v>
          </cell>
          <cell r="I9" t="str">
            <v>Прыжок тройной</v>
          </cell>
        </row>
        <row r="10">
          <cell r="B10">
            <v>463</v>
          </cell>
          <cell r="C10" t="str">
            <v>Антонова Юлия</v>
          </cell>
          <cell r="D10" t="str">
            <v>11.10.1996</v>
          </cell>
          <cell r="E10" t="str">
            <v>2</v>
          </cell>
          <cell r="F10" t="str">
            <v>Архангельская область</v>
          </cell>
          <cell r="G10" t="str">
            <v>САФУ им. М.В. Ломоносова</v>
          </cell>
          <cell r="H10" t="str">
            <v>Мингалева А.Г.</v>
          </cell>
          <cell r="I10" t="str">
            <v>Бег 200 м</v>
          </cell>
        </row>
        <row r="11">
          <cell r="C11" t="str">
            <v>Антонова</v>
          </cell>
          <cell r="D11" t="str">
            <v>11.10.1996</v>
          </cell>
          <cell r="E11" t="str">
            <v>2</v>
          </cell>
          <cell r="F11" t="str">
            <v>Архангельская область</v>
          </cell>
          <cell r="G11" t="str">
            <v>САФУ им. М.В. Ломоносова</v>
          </cell>
          <cell r="H11" t="str">
            <v>Мингалева А.Г.</v>
          </cell>
          <cell r="I11" t="str">
            <v>Бег 400 м</v>
          </cell>
        </row>
        <row r="12">
          <cell r="C12" t="str">
            <v>Антонова</v>
          </cell>
          <cell r="D12" t="str">
            <v>11.10.1996</v>
          </cell>
          <cell r="E12" t="str">
            <v>2</v>
          </cell>
          <cell r="F12" t="str">
            <v>Архангельская область</v>
          </cell>
          <cell r="G12" t="str">
            <v>САФУ им. М.В. Ломоносова</v>
          </cell>
          <cell r="H12" t="str">
            <v>Мингалева А.Г.</v>
          </cell>
          <cell r="I12" t="str">
            <v>Эстафетный бег 4 х 200 м</v>
          </cell>
        </row>
        <row r="13">
          <cell r="B13">
            <v>740</v>
          </cell>
          <cell r="C13" t="str">
            <v>Антропова Юлия</v>
          </cell>
          <cell r="D13" t="str">
            <v>02.06.1997</v>
          </cell>
          <cell r="E13" t="str">
            <v>1</v>
          </cell>
          <cell r="F13" t="str">
            <v>Ярославская область</v>
          </cell>
          <cell r="G13" t="str">
            <v>ГУ ЯО "СШОР по лёгкой атлетике и адаптивному спорту"</v>
          </cell>
          <cell r="H13" t="str">
            <v>Филинова С.К., Руденко В.Г., Огвоздина Т.В.</v>
          </cell>
          <cell r="I13" t="str">
            <v>Прыжок с шестом</v>
          </cell>
        </row>
        <row r="14">
          <cell r="B14">
            <v>545</v>
          </cell>
          <cell r="C14" t="str">
            <v>Багулина Виктория</v>
          </cell>
          <cell r="D14" t="str">
            <v>16.01.1998</v>
          </cell>
          <cell r="E14" t="str">
            <v>1</v>
          </cell>
          <cell r="F14" t="str">
            <v>Вологодская область</v>
          </cell>
          <cell r="G14" t="str">
            <v>АУ ФКиС ВО "ЦСП ССКО"</v>
          </cell>
          <cell r="H14" t="str">
            <v>Багулин Ю.С., Волков В.Н.</v>
          </cell>
          <cell r="I14" t="str">
            <v>Бег 200 м</v>
          </cell>
        </row>
        <row r="15">
          <cell r="C15" t="str">
            <v>Багулина</v>
          </cell>
          <cell r="D15" t="str">
            <v>16.01.1998</v>
          </cell>
          <cell r="E15" t="str">
            <v>1</v>
          </cell>
          <cell r="F15" t="str">
            <v>Вологодская область</v>
          </cell>
          <cell r="G15" t="str">
            <v>АУ ФКиС ВО "ЦСП ССКО"</v>
          </cell>
          <cell r="H15" t="str">
            <v>Багулин Ю.С., Волков В.Н.</v>
          </cell>
          <cell r="I15" t="str">
            <v>Бег 400 м</v>
          </cell>
        </row>
        <row r="16">
          <cell r="B16">
            <v>512</v>
          </cell>
          <cell r="C16" t="str">
            <v>Балясникова Екатерина</v>
          </cell>
          <cell r="D16" t="str">
            <v>12.01.1993</v>
          </cell>
          <cell r="E16" t="str">
            <v>КМС</v>
          </cell>
          <cell r="F16" t="str">
            <v>Коми</v>
          </cell>
          <cell r="G16" t="str">
            <v>РСОО "Федерация легкой атлетики Республики Коми", ГБУ РК "СШОР №1"</v>
          </cell>
          <cell r="H16" t="str">
            <v>Балясников И.Н.</v>
          </cell>
          <cell r="I16" t="str">
            <v>Бег 200 м</v>
          </cell>
        </row>
        <row r="17">
          <cell r="C17" t="str">
            <v>Балясникова</v>
          </cell>
          <cell r="D17" t="str">
            <v>12.01.1993</v>
          </cell>
          <cell r="E17" t="str">
            <v>КМС</v>
          </cell>
          <cell r="F17" t="str">
            <v>Коми</v>
          </cell>
          <cell r="G17" t="str">
            <v>РСОО "Федерация легкой атлетики Республики Коми", ГБУ РК "СШОР №1"</v>
          </cell>
          <cell r="H17" t="str">
            <v>Балясников И.Н.</v>
          </cell>
          <cell r="I17" t="str">
            <v>Бег 400 м</v>
          </cell>
        </row>
        <row r="18">
          <cell r="B18">
            <v>311</v>
          </cell>
          <cell r="C18" t="str">
            <v>Батырева Ася</v>
          </cell>
          <cell r="D18" t="str">
            <v>26.07.1999</v>
          </cell>
          <cell r="E18" t="str">
            <v>1</v>
          </cell>
          <cell r="F18" t="str">
            <v>Костромская область</v>
          </cell>
          <cell r="G18" t="str">
            <v>ГБУ КО СШОР им. А.В. Голубева</v>
          </cell>
          <cell r="H18" t="str">
            <v>Лякин С.И.</v>
          </cell>
          <cell r="I18" t="str">
            <v>Ходьба 5 000 м</v>
          </cell>
        </row>
        <row r="19">
          <cell r="B19">
            <v>313</v>
          </cell>
          <cell r="C19" t="str">
            <v>Белкина Вера</v>
          </cell>
          <cell r="D19">
            <v>36918</v>
          </cell>
          <cell r="E19" t="str">
            <v>1</v>
          </cell>
          <cell r="F19" t="str">
            <v>Костромская область</v>
          </cell>
          <cell r="G19" t="str">
            <v>ГБУ КО СШОР им. А.В. Голубева</v>
          </cell>
          <cell r="H19" t="str">
            <v>Куликов В.П.</v>
          </cell>
          <cell r="I19" t="str">
            <v>Бег 200 м</v>
          </cell>
        </row>
        <row r="20">
          <cell r="C20" t="str">
            <v>Белкина</v>
          </cell>
          <cell r="D20" t="str">
            <v>27.01.2000</v>
          </cell>
          <cell r="E20" t="str">
            <v>1</v>
          </cell>
          <cell r="F20" t="str">
            <v>Костромская область</v>
          </cell>
          <cell r="G20" t="str">
            <v>ГБУ КО СШОР им. А.В. Голубева</v>
          </cell>
          <cell r="H20" t="str">
            <v>Куликов В.П.</v>
          </cell>
          <cell r="I20" t="str">
            <v>Прыжок в высоту</v>
          </cell>
        </row>
        <row r="21">
          <cell r="C21" t="str">
            <v>Белкина</v>
          </cell>
          <cell r="D21" t="str">
            <v>27.01.2000</v>
          </cell>
          <cell r="E21" t="str">
            <v>1</v>
          </cell>
          <cell r="F21" t="str">
            <v>Костромская область</v>
          </cell>
          <cell r="G21" t="str">
            <v>ГБУ КО СШОР им. А.В. Голубева</v>
          </cell>
          <cell r="H21" t="str">
            <v>Куликов В.П.</v>
          </cell>
          <cell r="I21" t="str">
            <v>Эстафетный бег 4 х 200 м</v>
          </cell>
        </row>
        <row r="22">
          <cell r="B22">
            <v>515</v>
          </cell>
          <cell r="C22" t="str">
            <v>Богданова Алена</v>
          </cell>
          <cell r="D22" t="str">
            <v>11.04.1989</v>
          </cell>
          <cell r="E22" t="str">
            <v>КМС</v>
          </cell>
          <cell r="F22" t="str">
            <v>Псковская область</v>
          </cell>
          <cell r="G22" t="str">
            <v>ДЮСШ №1 "Атлетика"</v>
          </cell>
          <cell r="H22" t="str">
            <v>Шкробинец А.Ю.</v>
          </cell>
          <cell r="I22" t="str">
            <v>Бег 200 м</v>
          </cell>
        </row>
        <row r="23">
          <cell r="C23" t="str">
            <v>Богданова</v>
          </cell>
          <cell r="D23" t="str">
            <v>11.04.1989</v>
          </cell>
          <cell r="E23" t="str">
            <v>КМС</v>
          </cell>
          <cell r="F23" t="str">
            <v>Псковская область</v>
          </cell>
          <cell r="G23" t="str">
            <v>ДЮСШ №1 "Атлетика"</v>
          </cell>
          <cell r="H23" t="str">
            <v>Шкробинец А.Ю.</v>
          </cell>
          <cell r="I23" t="str">
            <v>Бег 60 м</v>
          </cell>
        </row>
        <row r="24">
          <cell r="B24">
            <v>357</v>
          </cell>
          <cell r="C24" t="str">
            <v>Бойчук Ирина</v>
          </cell>
          <cell r="D24" t="str">
            <v>16.07.2000</v>
          </cell>
          <cell r="E24" t="str">
            <v>КМС</v>
          </cell>
          <cell r="F24" t="str">
            <v>Москва-Новгородская</v>
          </cell>
          <cell r="G24" t="str">
            <v>ЦСКА, ДЮСШ "ЦФР"</v>
          </cell>
          <cell r="H24" t="str">
            <v>Савенков П.А., Вдовин М.В.</v>
          </cell>
          <cell r="I24" t="str">
            <v>Бег 200 м</v>
          </cell>
        </row>
        <row r="25">
          <cell r="C25" t="str">
            <v>Бойчук</v>
          </cell>
          <cell r="D25" t="str">
            <v>16.07.2000</v>
          </cell>
          <cell r="E25" t="str">
            <v>КМС</v>
          </cell>
          <cell r="F25" t="str">
            <v>Москва-Новгородская</v>
          </cell>
          <cell r="G25" t="str">
            <v>ЦСКА, ДЮСШ "ЦФР"</v>
          </cell>
          <cell r="H25" t="str">
            <v>Савенков П.А., Вдовин М.В.</v>
          </cell>
          <cell r="I25" t="str">
            <v>Бег 60 м</v>
          </cell>
        </row>
        <row r="26">
          <cell r="B26">
            <v>472</v>
          </cell>
          <cell r="C26" t="str">
            <v>Боякова Дарья</v>
          </cell>
          <cell r="D26" t="str">
            <v>30.12.2000</v>
          </cell>
          <cell r="E26" t="str">
            <v>1</v>
          </cell>
          <cell r="F26" t="str">
            <v>Архангельская область</v>
          </cell>
          <cell r="G26" t="str">
            <v>МОУ ДО "Коряжемская ДЮСШ"</v>
          </cell>
          <cell r="H26" t="str">
            <v>Казанцев Л.А.</v>
          </cell>
          <cell r="I26" t="str">
            <v>Бег 200 м</v>
          </cell>
        </row>
        <row r="27">
          <cell r="C27" t="str">
            <v>Боякова</v>
          </cell>
          <cell r="D27" t="str">
            <v>30.12.2000</v>
          </cell>
          <cell r="E27" t="str">
            <v>1</v>
          </cell>
          <cell r="F27" t="str">
            <v>Архангельская область</v>
          </cell>
          <cell r="G27" t="str">
            <v>МОУ ДО "Коряжемская ДЮСШ"</v>
          </cell>
          <cell r="H27" t="str">
            <v>Казанцев Л.А.</v>
          </cell>
          <cell r="I27" t="str">
            <v>Бег 60 м</v>
          </cell>
        </row>
        <row r="28">
          <cell r="B28">
            <v>315</v>
          </cell>
          <cell r="C28" t="str">
            <v>Бычкова Юлия</v>
          </cell>
          <cell r="D28" t="str">
            <v>20.05.2003</v>
          </cell>
          <cell r="E28" t="str">
            <v>2</v>
          </cell>
          <cell r="F28" t="str">
            <v>Костромская область</v>
          </cell>
          <cell r="G28" t="str">
            <v>СШОР г. Шарья</v>
          </cell>
          <cell r="H28" t="str">
            <v>Дружков А.Н.</v>
          </cell>
          <cell r="I28" t="str">
            <v>Бег 800 м</v>
          </cell>
        </row>
        <row r="29">
          <cell r="B29">
            <v>400</v>
          </cell>
          <cell r="C29" t="str">
            <v>Бышкина Нина</v>
          </cell>
          <cell r="D29" t="str">
            <v>25.05.1996</v>
          </cell>
          <cell r="E29" t="str">
            <v>1</v>
          </cell>
          <cell r="F29" t="str">
            <v>Ивановская область</v>
          </cell>
          <cell r="G29" t="str">
            <v>ИРО РССС, ДЮСШ "Олимп", ИГЭУ</v>
          </cell>
          <cell r="H29" t="str">
            <v>Чамеев Н.С., Торгов Е.Н.</v>
          </cell>
          <cell r="I29" t="str">
            <v>Бег 1500 м</v>
          </cell>
        </row>
        <row r="30">
          <cell r="C30" t="str">
            <v>Бышкина</v>
          </cell>
          <cell r="D30" t="str">
            <v>25.05.1996</v>
          </cell>
          <cell r="E30" t="str">
            <v>1</v>
          </cell>
          <cell r="F30" t="str">
            <v>Ивановская область</v>
          </cell>
          <cell r="G30" t="str">
            <v>ИРО РССС, ДЮСШ "Олимп", ИГЭУ</v>
          </cell>
          <cell r="H30" t="str">
            <v>Чамеев Н.С., Торгов Е.Н.</v>
          </cell>
          <cell r="I30" t="str">
            <v>Бег 3 000 м</v>
          </cell>
        </row>
        <row r="31">
          <cell r="B31">
            <v>401</v>
          </cell>
          <cell r="C31" t="str">
            <v>Вагурина Ирина</v>
          </cell>
          <cell r="D31" t="str">
            <v>13.03.1997</v>
          </cell>
          <cell r="E31" t="str">
            <v>1</v>
          </cell>
          <cell r="F31" t="str">
            <v>Ивановская область</v>
          </cell>
          <cell r="G31" t="str">
            <v>ИРО РССС, ИГЭУ</v>
          </cell>
          <cell r="H31" t="str">
            <v>Сафина Н.Н., Голубева М.А.</v>
          </cell>
          <cell r="I31" t="str">
            <v>Бег 1500 м</v>
          </cell>
        </row>
        <row r="32">
          <cell r="C32" t="str">
            <v>Вагурина</v>
          </cell>
          <cell r="D32" t="str">
            <v>13.03.1997</v>
          </cell>
          <cell r="E32" t="str">
            <v>1</v>
          </cell>
          <cell r="F32" t="str">
            <v>Ивановская область</v>
          </cell>
          <cell r="G32" t="str">
            <v>ИРО РССС, ИГЭУ</v>
          </cell>
          <cell r="H32" t="str">
            <v>Сафина Н.Н., Голубева М.А.</v>
          </cell>
          <cell r="I32" t="str">
            <v>Бег 800 м</v>
          </cell>
        </row>
        <row r="33">
          <cell r="B33">
            <v>344</v>
          </cell>
          <cell r="C33" t="str">
            <v>Васильченко Надежда</v>
          </cell>
          <cell r="D33" t="str">
            <v>25.10.1994</v>
          </cell>
          <cell r="E33" t="str">
            <v>КМС</v>
          </cell>
          <cell r="F33" t="str">
            <v>Калининградская область</v>
          </cell>
          <cell r="G33" t="str">
            <v>СШОР №4</v>
          </cell>
          <cell r="H33" t="str">
            <v>Балашов С.Г., Балашова В.А.</v>
          </cell>
          <cell r="I33" t="str">
            <v>Прыжок в длину</v>
          </cell>
        </row>
        <row r="34">
          <cell r="C34" t="str">
            <v>Васильченко</v>
          </cell>
          <cell r="D34" t="str">
            <v>25.10.1994</v>
          </cell>
          <cell r="E34" t="str">
            <v>КМС</v>
          </cell>
          <cell r="F34" t="str">
            <v>Калининградская область</v>
          </cell>
          <cell r="G34" t="str">
            <v>СШОР №4</v>
          </cell>
          <cell r="H34" t="str">
            <v>Балашов С.Г., Балашова В.А.</v>
          </cell>
          <cell r="I34" t="str">
            <v>Прыжок тройной</v>
          </cell>
        </row>
        <row r="35">
          <cell r="B35">
            <v>534</v>
          </cell>
          <cell r="C35" t="str">
            <v>Веретенникова Дарья</v>
          </cell>
          <cell r="D35" t="str">
            <v>25.02.2000</v>
          </cell>
          <cell r="E35" t="str">
            <v>2</v>
          </cell>
          <cell r="F35" t="str">
            <v>Вологодская область</v>
          </cell>
          <cell r="G35" t="str">
            <v>ДЮСШ-2</v>
          </cell>
          <cell r="H35" t="str">
            <v>Столбова О.В.</v>
          </cell>
          <cell r="I35" t="str">
            <v>Бег 200 м</v>
          </cell>
        </row>
        <row r="36">
          <cell r="C36" t="str">
            <v xml:space="preserve">Веретенникова </v>
          </cell>
          <cell r="D36" t="str">
            <v>25.02.2000</v>
          </cell>
          <cell r="E36" t="str">
            <v>2</v>
          </cell>
          <cell r="F36" t="str">
            <v>Вологодская область</v>
          </cell>
          <cell r="G36" t="str">
            <v>ДЮСШ-2</v>
          </cell>
          <cell r="H36" t="str">
            <v>Столбова О.В.</v>
          </cell>
          <cell r="I36" t="str">
            <v>Бег 60 м</v>
          </cell>
        </row>
        <row r="37">
          <cell r="B37">
            <v>517</v>
          </cell>
          <cell r="C37" t="str">
            <v>Веселова Вероника</v>
          </cell>
          <cell r="D37" t="str">
            <v>08.12.2003</v>
          </cell>
          <cell r="E37" t="str">
            <v>2</v>
          </cell>
          <cell r="F37" t="str">
            <v>Псковская область</v>
          </cell>
          <cell r="G37" t="str">
            <v>ДЮСШ  "Надежда"</v>
          </cell>
          <cell r="H37" t="str">
            <v>Шкробинец А.Ю.</v>
          </cell>
          <cell r="I37" t="str">
            <v>Бег 400 м</v>
          </cell>
        </row>
        <row r="38">
          <cell r="C38" t="str">
            <v>Веселова</v>
          </cell>
          <cell r="D38" t="str">
            <v>08.12.2003</v>
          </cell>
          <cell r="E38" t="str">
            <v>2</v>
          </cell>
          <cell r="F38" t="str">
            <v>Псковская область</v>
          </cell>
          <cell r="G38" t="str">
            <v>ДЮСШ  "Надежда"</v>
          </cell>
          <cell r="H38" t="str">
            <v>Шкробинец А.Ю.</v>
          </cell>
          <cell r="I38" t="str">
            <v>Прыжок тройной</v>
          </cell>
        </row>
        <row r="39">
          <cell r="B39">
            <v>543</v>
          </cell>
          <cell r="C39" t="str">
            <v>Волкова Александра</v>
          </cell>
          <cell r="D39" t="str">
            <v>08.06.1998</v>
          </cell>
          <cell r="E39" t="str">
            <v>1</v>
          </cell>
          <cell r="F39" t="str">
            <v>Вологодская область</v>
          </cell>
          <cell r="G39" t="str">
            <v>ДЮСШ-2</v>
          </cell>
          <cell r="H39" t="str">
            <v>Столбова О.В.</v>
          </cell>
          <cell r="I39" t="str">
            <v>Бег 200 м</v>
          </cell>
        </row>
        <row r="40">
          <cell r="C40" t="str">
            <v xml:space="preserve">Волкова </v>
          </cell>
          <cell r="D40" t="str">
            <v>08.06.1998</v>
          </cell>
          <cell r="E40" t="str">
            <v>1</v>
          </cell>
          <cell r="F40" t="str">
            <v>Вологодская область</v>
          </cell>
          <cell r="G40" t="str">
            <v>ДЮСШ-2</v>
          </cell>
          <cell r="H40" t="str">
            <v>Столбова О.В.</v>
          </cell>
          <cell r="I40" t="str">
            <v>Бег 400 м</v>
          </cell>
        </row>
        <row r="41">
          <cell r="B41">
            <v>539</v>
          </cell>
          <cell r="C41" t="str">
            <v>Вуколова Татьяна</v>
          </cell>
          <cell r="D41" t="str">
            <v>18.01.1995</v>
          </cell>
          <cell r="E41" t="str">
            <v>КМС</v>
          </cell>
          <cell r="F41" t="str">
            <v>Вологодская область</v>
          </cell>
          <cell r="G41" t="str">
            <v>АУ ФКиС ВО "ЦСП ССКО"</v>
          </cell>
          <cell r="H41" t="str">
            <v>Кошелев Е.Ю.</v>
          </cell>
          <cell r="I41" t="str">
            <v>Бег 3 000 м</v>
          </cell>
        </row>
        <row r="42">
          <cell r="B42">
            <v>518</v>
          </cell>
          <cell r="C42" t="str">
            <v>Гвоздева Виктория</v>
          </cell>
          <cell r="D42" t="str">
            <v>28.01.2002</v>
          </cell>
          <cell r="E42" t="str">
            <v>1</v>
          </cell>
          <cell r="F42" t="str">
            <v>Псковская область</v>
          </cell>
          <cell r="G42" t="str">
            <v>ДЮСШ "Надежда"</v>
          </cell>
          <cell r="H42" t="str">
            <v>Шкробинец А.Ю.</v>
          </cell>
          <cell r="I42" t="str">
            <v>Бег 800 м</v>
          </cell>
        </row>
        <row r="43">
          <cell r="C43" t="str">
            <v>Гвоздева</v>
          </cell>
          <cell r="D43" t="str">
            <v>28.01.2002</v>
          </cell>
          <cell r="E43" t="str">
            <v>1</v>
          </cell>
          <cell r="F43" t="str">
            <v>Псковская область</v>
          </cell>
          <cell r="G43" t="str">
            <v>ДЮСШ "Надежда"</v>
          </cell>
          <cell r="H43" t="str">
            <v>Шкробинец А.Ю.</v>
          </cell>
          <cell r="I43" t="str">
            <v>Бег с препятствиями 2 000 м</v>
          </cell>
        </row>
        <row r="44">
          <cell r="B44">
            <v>317</v>
          </cell>
          <cell r="C44" t="str">
            <v>Герман Анна</v>
          </cell>
          <cell r="D44" t="str">
            <v>02.06.1993</v>
          </cell>
          <cell r="E44" t="str">
            <v>КМС</v>
          </cell>
          <cell r="F44" t="str">
            <v>Костромская область</v>
          </cell>
          <cell r="G44" t="str">
            <v>ГБУ КО СШОР им. А.В. Голубева</v>
          </cell>
          <cell r="H44" t="str">
            <v>Дружков А.Н.</v>
          </cell>
          <cell r="I44" t="str">
            <v>Бег 400 м</v>
          </cell>
        </row>
        <row r="45">
          <cell r="C45" t="str">
            <v>Герман</v>
          </cell>
          <cell r="D45" t="str">
            <v>02.06.1993</v>
          </cell>
          <cell r="E45" t="str">
            <v>КМС</v>
          </cell>
          <cell r="F45" t="str">
            <v>Костромская область</v>
          </cell>
          <cell r="G45" t="str">
            <v>ГБУ КО СШОР им. А.В. Голубева</v>
          </cell>
          <cell r="H45" t="str">
            <v>Дружков А.Н.</v>
          </cell>
          <cell r="I45" t="str">
            <v>Бег 800 м</v>
          </cell>
        </row>
        <row r="46">
          <cell r="B46">
            <v>546</v>
          </cell>
          <cell r="C46" t="str">
            <v>Глухова Милена</v>
          </cell>
          <cell r="D46" t="str">
            <v>25.07.1998</v>
          </cell>
          <cell r="E46" t="str">
            <v>1</v>
          </cell>
          <cell r="F46" t="str">
            <v>Вологодская область</v>
          </cell>
          <cell r="G46" t="str">
            <v>АУ ФКиС ВО "ЦСП ССКО"</v>
          </cell>
          <cell r="H46" t="str">
            <v>Лебедев А.В., Селюцкий С.А.</v>
          </cell>
          <cell r="I46" t="str">
            <v>Бег 400 м</v>
          </cell>
        </row>
        <row r="47">
          <cell r="C47" t="str">
            <v xml:space="preserve">Глухова </v>
          </cell>
          <cell r="D47" t="str">
            <v>25.07.1998</v>
          </cell>
          <cell r="E47" t="str">
            <v>1</v>
          </cell>
          <cell r="F47" t="str">
            <v>Вологодская область</v>
          </cell>
          <cell r="G47" t="str">
            <v>АУ ФКиС ВО "ЦСП ССКО"</v>
          </cell>
          <cell r="H47" t="str">
            <v>Лебедев А.В., Селюцкий С.А.</v>
          </cell>
          <cell r="I47" t="str">
            <v>Бег 800 м</v>
          </cell>
        </row>
        <row r="48">
          <cell r="B48">
            <v>474</v>
          </cell>
          <cell r="C48" t="str">
            <v>Голикова Екатерина</v>
          </cell>
          <cell r="D48" t="str">
            <v>17.09.2000</v>
          </cell>
          <cell r="E48" t="str">
            <v>1</v>
          </cell>
          <cell r="F48" t="str">
            <v>Архангельская область</v>
          </cell>
          <cell r="G48" t="str">
            <v>МБОУ ДОД "ДЮСШ №1"</v>
          </cell>
          <cell r="H48" t="str">
            <v>Брюхова О.Б.</v>
          </cell>
          <cell r="I48" t="str">
            <v>Бег 400 м</v>
          </cell>
        </row>
        <row r="49">
          <cell r="C49" t="str">
            <v>Голикова</v>
          </cell>
          <cell r="D49" t="str">
            <v>17.09.2000</v>
          </cell>
          <cell r="E49" t="str">
            <v>1</v>
          </cell>
          <cell r="F49" t="str">
            <v>Архангельская область</v>
          </cell>
          <cell r="G49" t="str">
            <v>МБОУ ДОД "ДЮСШ №1"</v>
          </cell>
          <cell r="H49" t="str">
            <v>Брюхова О.Б.</v>
          </cell>
          <cell r="I49" t="str">
            <v>Бег 800 м</v>
          </cell>
        </row>
        <row r="50">
          <cell r="C50" t="str">
            <v>Голикова</v>
          </cell>
          <cell r="D50" t="str">
            <v>17.09.2000</v>
          </cell>
          <cell r="E50" t="str">
            <v>1</v>
          </cell>
          <cell r="F50" t="str">
            <v>Архангельская область</v>
          </cell>
          <cell r="G50" t="str">
            <v>МБОУ ДОД "ДЮСШ №1"</v>
          </cell>
          <cell r="H50" t="str">
            <v>Брюхова О.Б.</v>
          </cell>
          <cell r="I50" t="str">
            <v>Эстафетный бег 4 х 200 м</v>
          </cell>
        </row>
        <row r="51">
          <cell r="B51">
            <v>374</v>
          </cell>
          <cell r="C51" t="str">
            <v>Голодаева Виктория</v>
          </cell>
          <cell r="D51" t="str">
            <v>13.02.2000</v>
          </cell>
          <cell r="E51" t="str">
            <v>1</v>
          </cell>
          <cell r="F51" t="str">
            <v>Мурманская область</v>
          </cell>
          <cell r="G51" t="str">
            <v>СШОР-4</v>
          </cell>
          <cell r="H51" t="str">
            <v>Кацан Т.Н.</v>
          </cell>
          <cell r="I51" t="str">
            <v>Бег 400 м</v>
          </cell>
        </row>
        <row r="52">
          <cell r="C52" t="str">
            <v>Голодаева</v>
          </cell>
          <cell r="D52" t="str">
            <v>13.02.2000</v>
          </cell>
          <cell r="E52" t="str">
            <v>1</v>
          </cell>
          <cell r="F52" t="str">
            <v>Мурманская область</v>
          </cell>
          <cell r="G52" t="str">
            <v>СШОР-4</v>
          </cell>
          <cell r="H52" t="str">
            <v>Кацан Т.Н.</v>
          </cell>
          <cell r="I52" t="str">
            <v>Бег 800 м</v>
          </cell>
        </row>
        <row r="53">
          <cell r="C53" t="str">
            <v>Горохова Ангелина</v>
          </cell>
          <cell r="D53" t="str">
            <v>22.05.1998</v>
          </cell>
          <cell r="E53" t="str">
            <v>1</v>
          </cell>
          <cell r="F53" t="str">
            <v>Псковская область</v>
          </cell>
          <cell r="G53" t="str">
            <v>ВЛГАФК</v>
          </cell>
          <cell r="H53" t="str">
            <v>Ершов В.Ю.</v>
          </cell>
          <cell r="I53" t="str">
            <v>Барьерный бег 60 м</v>
          </cell>
        </row>
        <row r="54">
          <cell r="C54" t="str">
            <v>Горохова</v>
          </cell>
          <cell r="D54" t="str">
            <v>22.05.1998</v>
          </cell>
          <cell r="E54" t="str">
            <v>1</v>
          </cell>
          <cell r="F54" t="str">
            <v>Псковская область</v>
          </cell>
          <cell r="G54" t="str">
            <v>ВЛГАФК</v>
          </cell>
          <cell r="H54" t="str">
            <v>Ершов В.Ю.</v>
          </cell>
          <cell r="I54" t="str">
            <v>Бег 400 м</v>
          </cell>
        </row>
        <row r="55">
          <cell r="B55">
            <v>361</v>
          </cell>
          <cell r="C55" t="str">
            <v>Григорьева Ольга</v>
          </cell>
          <cell r="D55" t="str">
            <v>11.12.1992</v>
          </cell>
          <cell r="E55" t="str">
            <v>КМС</v>
          </cell>
          <cell r="F55" t="str">
            <v>Новгородская область</v>
          </cell>
          <cell r="G55" t="str">
            <v/>
          </cell>
          <cell r="H55" t="str">
            <v>Самостоятельно</v>
          </cell>
          <cell r="I55" t="str">
            <v>Бег 200 м</v>
          </cell>
        </row>
        <row r="56">
          <cell r="C56" t="str">
            <v>Григорьева</v>
          </cell>
          <cell r="D56" t="str">
            <v>11.12.1992</v>
          </cell>
          <cell r="E56" t="str">
            <v>КМС</v>
          </cell>
          <cell r="F56" t="str">
            <v>Новгородская область</v>
          </cell>
          <cell r="G56" t="str">
            <v/>
          </cell>
          <cell r="H56" t="str">
            <v xml:space="preserve">Самостоятельно </v>
          </cell>
          <cell r="I56" t="str">
            <v>Бег 60 м</v>
          </cell>
        </row>
        <row r="57">
          <cell r="B57">
            <v>303</v>
          </cell>
          <cell r="C57" t="str">
            <v>Дадонова Дарина</v>
          </cell>
          <cell r="D57" t="str">
            <v>05.10.2001</v>
          </cell>
          <cell r="E57" t="str">
            <v>3</v>
          </cell>
          <cell r="F57" t="str">
            <v>Ленинградская область</v>
          </cell>
          <cell r="G57" t="str">
            <v>МС, СШОР "Фаворит" г.Выборг</v>
          </cell>
          <cell r="H57" t="str">
            <v>Волков А.В., Захарова А.В.</v>
          </cell>
          <cell r="I57" t="str">
            <v>Бег 3 000 м</v>
          </cell>
        </row>
        <row r="58">
          <cell r="C58" t="str">
            <v>Дадонова</v>
          </cell>
          <cell r="D58" t="str">
            <v>05.10.2001</v>
          </cell>
          <cell r="E58" t="str">
            <v>3</v>
          </cell>
          <cell r="F58" t="str">
            <v>Ленинградская область</v>
          </cell>
          <cell r="G58" t="str">
            <v>МС, СШОР "Фаворит" г.Выборг</v>
          </cell>
          <cell r="H58" t="str">
            <v>Волков А.В., Захарова А.В.</v>
          </cell>
          <cell r="I58" t="str">
            <v>Бег с препятствиями 2 000 м</v>
          </cell>
        </row>
        <row r="59">
          <cell r="B59">
            <v>475</v>
          </cell>
          <cell r="C59" t="str">
            <v>Дахина Анна</v>
          </cell>
          <cell r="D59" t="str">
            <v>18.07.2000</v>
          </cell>
          <cell r="E59" t="str">
            <v>1</v>
          </cell>
          <cell r="F59" t="str">
            <v>Архангельская область</v>
          </cell>
          <cell r="G59" t="str">
            <v>МБОУ ДОД "ДЮСШ №1"</v>
          </cell>
          <cell r="H59" t="str">
            <v>Брюхова О.Б.</v>
          </cell>
          <cell r="I59" t="str">
            <v>Бег 200 м</v>
          </cell>
        </row>
        <row r="60">
          <cell r="C60" t="str">
            <v>Дахина</v>
          </cell>
          <cell r="D60" t="str">
            <v>18.07.2000</v>
          </cell>
          <cell r="E60" t="str">
            <v>1</v>
          </cell>
          <cell r="F60" t="str">
            <v>Архангельская область</v>
          </cell>
          <cell r="G60" t="str">
            <v>МБОУ ДОД "ДЮСШ №1"</v>
          </cell>
          <cell r="H60" t="str">
            <v>Брюхова О.Б.</v>
          </cell>
          <cell r="I60" t="str">
            <v>Бег 60 м</v>
          </cell>
        </row>
        <row r="61">
          <cell r="C61" t="str">
            <v>Дахина</v>
          </cell>
          <cell r="D61" t="str">
            <v>18.07.2000</v>
          </cell>
          <cell r="E61" t="str">
            <v>1</v>
          </cell>
          <cell r="F61" t="str">
            <v>Архангельская область</v>
          </cell>
          <cell r="G61" t="str">
            <v>МБОУ ДОД "ДЮСШ №1"</v>
          </cell>
          <cell r="H61" t="str">
            <v>Брюхова О.Б.</v>
          </cell>
          <cell r="I61" t="str">
            <v>Эстафетный бег 4 х 200 м</v>
          </cell>
        </row>
        <row r="62">
          <cell r="B62">
            <v>555</v>
          </cell>
          <cell r="C62" t="str">
            <v>Дедова Дарья</v>
          </cell>
          <cell r="D62" t="str">
            <v>05.05.2000</v>
          </cell>
          <cell r="E62" t="str">
            <v>1</v>
          </cell>
          <cell r="F62" t="str">
            <v>Вологодская область</v>
          </cell>
          <cell r="G62" t="str">
            <v>АУ ФКиС ВО "ЦСП ССКО"</v>
          </cell>
          <cell r="H62" t="str">
            <v>Полторацкий С.В.</v>
          </cell>
          <cell r="I62" t="str">
            <v>Бег 200 м</v>
          </cell>
        </row>
        <row r="63">
          <cell r="C63" t="str">
            <v>Дедова</v>
          </cell>
          <cell r="D63" t="str">
            <v>05.05.2000</v>
          </cell>
          <cell r="E63" t="str">
            <v>1</v>
          </cell>
          <cell r="F63" t="str">
            <v>Вологодская область</v>
          </cell>
          <cell r="G63" t="str">
            <v>АУ ФКиС ВО "ЦСП ССКО"</v>
          </cell>
          <cell r="H63" t="str">
            <v>Полторацкий С.В.</v>
          </cell>
          <cell r="I63" t="str">
            <v>Бег 60 м</v>
          </cell>
        </row>
        <row r="64">
          <cell r="B64">
            <v>743</v>
          </cell>
          <cell r="C64" t="str">
            <v>Дмитриева Алина</v>
          </cell>
          <cell r="D64" t="str">
            <v>20.12.1996</v>
          </cell>
          <cell r="E64" t="str">
            <v>КМС</v>
          </cell>
          <cell r="F64" t="str">
            <v>Ярославская область</v>
          </cell>
          <cell r="G64" t="str">
            <v>МУ СШОР № 2, СШОР 44</v>
          </cell>
          <cell r="H64" t="str">
            <v>Кузнецова А.Л., Калашникова О.Ю.</v>
          </cell>
          <cell r="I64" t="str">
            <v>Бег 200 м</v>
          </cell>
        </row>
        <row r="65">
          <cell r="C65" t="str">
            <v>Дмитриева</v>
          </cell>
          <cell r="D65" t="str">
            <v>20.12.1996</v>
          </cell>
          <cell r="E65" t="str">
            <v>КМС</v>
          </cell>
          <cell r="F65" t="str">
            <v>Ярославская область</v>
          </cell>
          <cell r="G65" t="str">
            <v>МУ СШОР № 2, СШОР 44</v>
          </cell>
          <cell r="H65" t="str">
            <v>Кузнецова А.Л., Калашникова О.Ю.</v>
          </cell>
          <cell r="I65" t="str">
            <v>Бег 60 м</v>
          </cell>
        </row>
        <row r="66">
          <cell r="B66">
            <v>320</v>
          </cell>
          <cell r="C66" t="str">
            <v>Докунова Светлана</v>
          </cell>
          <cell r="D66" t="str">
            <v>26.01.2001</v>
          </cell>
          <cell r="E66" t="str">
            <v>1</v>
          </cell>
          <cell r="F66" t="str">
            <v>Костромская область</v>
          </cell>
          <cell r="G66" t="str">
            <v>СШОР г. Шарья</v>
          </cell>
          <cell r="H66" t="str">
            <v>Шалагинов А.Л.</v>
          </cell>
          <cell r="I66" t="str">
            <v>Прыжок в длину</v>
          </cell>
        </row>
        <row r="67">
          <cell r="B67">
            <v>485</v>
          </cell>
          <cell r="C67" t="str">
            <v>Дорофеева Дарина</v>
          </cell>
          <cell r="D67" t="str">
            <v>04.03.2001</v>
          </cell>
          <cell r="E67" t="str">
            <v>2</v>
          </cell>
          <cell r="F67" t="str">
            <v>Архангельская область</v>
          </cell>
          <cell r="G67" t="str">
            <v>ФОК "Севмаш"</v>
          </cell>
          <cell r="H67" t="str">
            <v>Литвиненко А.И.</v>
          </cell>
          <cell r="I67" t="str">
            <v>Бег 200 м</v>
          </cell>
        </row>
        <row r="68">
          <cell r="C68" t="str">
            <v>Дорофеева</v>
          </cell>
          <cell r="D68" t="str">
            <v>04.03.2001</v>
          </cell>
          <cell r="E68" t="str">
            <v>2</v>
          </cell>
          <cell r="F68" t="str">
            <v>Архангельская область</v>
          </cell>
          <cell r="G68" t="str">
            <v>ФОК "Севмаш"</v>
          </cell>
          <cell r="H68" t="str">
            <v>Литвиненко А.И.</v>
          </cell>
          <cell r="I68" t="str">
            <v>Бег 400 м</v>
          </cell>
        </row>
        <row r="69">
          <cell r="B69">
            <v>405</v>
          </cell>
          <cell r="C69" t="str">
            <v>Дотокина Елизавета</v>
          </cell>
          <cell r="D69" t="str">
            <v>29.07.2003</v>
          </cell>
          <cell r="E69" t="str">
            <v>1</v>
          </cell>
          <cell r="F69" t="str">
            <v>Ивановская область</v>
          </cell>
          <cell r="G69" t="str">
            <v>ОГБУ ДО СДЮШОР № 8 "Спартак"</v>
          </cell>
          <cell r="H69" t="str">
            <v>Новиков А.И.</v>
          </cell>
          <cell r="I69" t="str">
            <v>Бег 400 м</v>
          </cell>
        </row>
        <row r="70">
          <cell r="C70" t="str">
            <v>Дотокина</v>
          </cell>
          <cell r="D70" t="str">
            <v>29.07.2003</v>
          </cell>
          <cell r="E70" t="str">
            <v>1</v>
          </cell>
          <cell r="F70" t="str">
            <v>Ивановская область</v>
          </cell>
          <cell r="G70" t="str">
            <v>ОГБУ ДО СДЮШОР № 8 "Спартак"</v>
          </cell>
          <cell r="H70" t="str">
            <v>Новиков А.И.</v>
          </cell>
          <cell r="I70" t="str">
            <v>Бег 800 м</v>
          </cell>
        </row>
        <row r="71">
          <cell r="C71" t="str">
            <v>Дотокина</v>
          </cell>
          <cell r="D71" t="str">
            <v>29.07.2003</v>
          </cell>
          <cell r="E71" t="str">
            <v>1</v>
          </cell>
          <cell r="F71" t="str">
            <v>Ивановская область</v>
          </cell>
          <cell r="G71" t="str">
            <v>ОГБУ ДО СДЮШОР № 8 "Спартак"</v>
          </cell>
          <cell r="H71" t="str">
            <v>Новиков А.И.</v>
          </cell>
          <cell r="I71" t="str">
            <v>Эстафетный бег 4 х 200 м</v>
          </cell>
        </row>
        <row r="72">
          <cell r="B72">
            <v>575</v>
          </cell>
          <cell r="C72" t="str">
            <v>Дронь Дарья</v>
          </cell>
          <cell r="D72" t="str">
            <v>10.06.2004</v>
          </cell>
          <cell r="E72" t="str">
            <v>2</v>
          </cell>
          <cell r="F72" t="str">
            <v>Мурманская область</v>
          </cell>
          <cell r="G72" t="str">
            <v>СШОР-4</v>
          </cell>
          <cell r="H72" t="str">
            <v>Багатько К.Ю.</v>
          </cell>
          <cell r="I72" t="str">
            <v>Бег 200 м</v>
          </cell>
        </row>
        <row r="73">
          <cell r="C73" t="str">
            <v>Дронь</v>
          </cell>
          <cell r="D73" t="str">
            <v>10.06.2004</v>
          </cell>
          <cell r="E73" t="str">
            <v>2</v>
          </cell>
          <cell r="F73" t="str">
            <v>Мурманская область</v>
          </cell>
          <cell r="G73" t="str">
            <v>СШОР-4</v>
          </cell>
          <cell r="H73" t="str">
            <v>Багатько К.Ю.</v>
          </cell>
          <cell r="I73" t="str">
            <v>Бег 60 м</v>
          </cell>
        </row>
        <row r="74">
          <cell r="B74">
            <v>491</v>
          </cell>
          <cell r="C74" t="str">
            <v>Дружинина Эля</v>
          </cell>
          <cell r="D74" t="str">
            <v>28.09.2003</v>
          </cell>
          <cell r="E74" t="str">
            <v>2</v>
          </cell>
          <cell r="F74" t="str">
            <v>Архангельская область</v>
          </cell>
          <cell r="G74" t="str">
            <v>МОУ ДО "Коряжемская ДЮСШ"</v>
          </cell>
          <cell r="H74" t="str">
            <v>Казанцев Л.А.</v>
          </cell>
          <cell r="I74" t="str">
            <v>Бег 200 м</v>
          </cell>
        </row>
        <row r="75">
          <cell r="C75" t="str">
            <v>Дружинина</v>
          </cell>
          <cell r="D75" t="str">
            <v>28.09.2003</v>
          </cell>
          <cell r="E75" t="str">
            <v>2</v>
          </cell>
          <cell r="F75" t="str">
            <v>Архангельская область</v>
          </cell>
          <cell r="G75" t="str">
            <v>МОУ ДО "Коряжемская ДЮСШ"</v>
          </cell>
          <cell r="H75" t="str">
            <v>Казанцев Л.А.</v>
          </cell>
          <cell r="I75" t="str">
            <v>Бег 60 м</v>
          </cell>
        </row>
        <row r="76">
          <cell r="B76">
            <v>744</v>
          </cell>
          <cell r="C76" t="str">
            <v>Дубова Анастасия</v>
          </cell>
          <cell r="D76" t="str">
            <v>22.09.2000</v>
          </cell>
          <cell r="E76" t="str">
            <v>1</v>
          </cell>
          <cell r="F76" t="str">
            <v>Ярославская область</v>
          </cell>
          <cell r="G76" t="str">
            <v>ГУ ЯО "СШОР по лёгкой атлетике и адаптивному спорту"</v>
          </cell>
          <cell r="H76" t="str">
            <v>Бабашкин В.М.</v>
          </cell>
          <cell r="I76" t="str">
            <v>Прыжок в высоту</v>
          </cell>
        </row>
        <row r="77">
          <cell r="B77">
            <v>382</v>
          </cell>
          <cell r="C77" t="str">
            <v>Жолнерович Лорель</v>
          </cell>
          <cell r="D77" t="str">
            <v>04.05.2002</v>
          </cell>
          <cell r="E77" t="str">
            <v>1</v>
          </cell>
          <cell r="F77" t="str">
            <v>Мурманская область</v>
          </cell>
          <cell r="G77" t="str">
            <v>СШОР-4</v>
          </cell>
          <cell r="H77" t="str">
            <v>Шаверина Е.Н.</v>
          </cell>
          <cell r="I77" t="str">
            <v>Бег 400 м</v>
          </cell>
        </row>
        <row r="78">
          <cell r="C78" t="str">
            <v>Жолнерович</v>
          </cell>
          <cell r="D78" t="str">
            <v>04.05.2002</v>
          </cell>
          <cell r="E78" t="str">
            <v>1</v>
          </cell>
          <cell r="F78" t="str">
            <v>Мурманская область</v>
          </cell>
          <cell r="G78" t="str">
            <v>СШОР-4</v>
          </cell>
          <cell r="H78" t="str">
            <v>Шаверина Е.Н.</v>
          </cell>
          <cell r="I78" t="str">
            <v>Бег 800 м</v>
          </cell>
        </row>
        <row r="79">
          <cell r="B79">
            <v>407</v>
          </cell>
          <cell r="C79" t="str">
            <v>Жукова Алена</v>
          </cell>
          <cell r="D79" t="str">
            <v>06.06.2002</v>
          </cell>
          <cell r="E79" t="str">
            <v>1</v>
          </cell>
          <cell r="F79" t="str">
            <v>Ивановская область</v>
          </cell>
          <cell r="G79" t="str">
            <v>СДЮШОР им.С.Клюгина</v>
          </cell>
          <cell r="H79" t="str">
            <v>Голубева М.А.</v>
          </cell>
          <cell r="I79" t="str">
            <v>Бег 200 м</v>
          </cell>
        </row>
        <row r="80">
          <cell r="C80" t="str">
            <v xml:space="preserve">Жукова </v>
          </cell>
          <cell r="D80" t="str">
            <v>06.06.2002</v>
          </cell>
          <cell r="E80" t="str">
            <v>1</v>
          </cell>
          <cell r="F80" t="str">
            <v>Ивановская область</v>
          </cell>
          <cell r="G80" t="str">
            <v>СДЮШОР им.С.Клюгина</v>
          </cell>
          <cell r="H80" t="str">
            <v>Голубева М.А.</v>
          </cell>
          <cell r="I80" t="str">
            <v>Бег 400 м</v>
          </cell>
        </row>
        <row r="81">
          <cell r="C81" t="str">
            <v xml:space="preserve">Жукова </v>
          </cell>
          <cell r="D81" t="str">
            <v>06.06.2002</v>
          </cell>
          <cell r="E81" t="str">
            <v>1</v>
          </cell>
          <cell r="F81" t="str">
            <v>Ивановская область</v>
          </cell>
          <cell r="G81" t="str">
            <v>СДЮШОР им.С.Клюгина</v>
          </cell>
          <cell r="H81" t="str">
            <v>Голубева М.А.</v>
          </cell>
          <cell r="I81" t="str">
            <v>Эстафетный бег 4 х 200 м</v>
          </cell>
        </row>
        <row r="82">
          <cell r="B82">
            <v>376</v>
          </cell>
          <cell r="C82" t="str">
            <v>Жутаева Елена</v>
          </cell>
          <cell r="D82" t="str">
            <v>02.07.2000</v>
          </cell>
          <cell r="E82" t="str">
            <v>1</v>
          </cell>
          <cell r="F82" t="str">
            <v>Мурманская область</v>
          </cell>
          <cell r="G82" t="str">
            <v>СШОР-4</v>
          </cell>
          <cell r="H82" t="str">
            <v>Фарутин Н.В.</v>
          </cell>
          <cell r="I82" t="str">
            <v>Бег 200 м</v>
          </cell>
        </row>
        <row r="83">
          <cell r="C83" t="str">
            <v>Жутаева</v>
          </cell>
          <cell r="D83" t="str">
            <v>02.07.2000</v>
          </cell>
          <cell r="E83" t="str">
            <v>1</v>
          </cell>
          <cell r="F83" t="str">
            <v>Мурманская область</v>
          </cell>
          <cell r="G83" t="str">
            <v>СШОР-4</v>
          </cell>
          <cell r="H83" t="str">
            <v>Фарутин Н.В.</v>
          </cell>
          <cell r="I83" t="str">
            <v>Бег 60 м</v>
          </cell>
        </row>
        <row r="84">
          <cell r="B84">
            <v>486</v>
          </cell>
          <cell r="C84" t="str">
            <v>Зайцева Наталья</v>
          </cell>
          <cell r="D84" t="str">
            <v>03.09.2003</v>
          </cell>
          <cell r="E84" t="str">
            <v>2</v>
          </cell>
          <cell r="F84" t="str">
            <v>Архангельская область</v>
          </cell>
          <cell r="G84" t="str">
            <v>ФОК "Севмаш"</v>
          </cell>
          <cell r="H84" t="str">
            <v>Литвиненко А.И.</v>
          </cell>
          <cell r="I84" t="str">
            <v>Бег 200 м</v>
          </cell>
        </row>
        <row r="85">
          <cell r="C85" t="str">
            <v>Зайцева</v>
          </cell>
          <cell r="D85" t="str">
            <v>03.09.2003</v>
          </cell>
          <cell r="E85" t="str">
            <v>2</v>
          </cell>
          <cell r="F85" t="str">
            <v>Архангельская область</v>
          </cell>
          <cell r="G85" t="str">
            <v>ФОК "Севмаш"</v>
          </cell>
          <cell r="H85" t="str">
            <v>Литвиненко А.И.</v>
          </cell>
          <cell r="I85" t="str">
            <v>Бег 60 м</v>
          </cell>
        </row>
        <row r="86">
          <cell r="C86" t="str">
            <v>Зверева</v>
          </cell>
          <cell r="D86" t="str">
            <v>05.08.1986</v>
          </cell>
          <cell r="E86" t="str">
            <v>КМС</v>
          </cell>
          <cell r="F86" t="str">
            <v>Ярославская область</v>
          </cell>
          <cell r="G86" t="str">
            <v>МУ СШОР № 2</v>
          </cell>
          <cell r="H86" t="str">
            <v>Кузнецова А.Л.</v>
          </cell>
          <cell r="I86" t="str">
            <v>Бег 800 м</v>
          </cell>
        </row>
        <row r="87">
          <cell r="B87">
            <v>752</v>
          </cell>
          <cell r="C87" t="str">
            <v>Иванова Елизавета</v>
          </cell>
          <cell r="D87" t="str">
            <v>22.05.1997</v>
          </cell>
          <cell r="E87" t="str">
            <v>МС</v>
          </cell>
          <cell r="F87" t="str">
            <v>Московская область-Ярославская обл.</v>
          </cell>
          <cell r="G87" t="str">
            <v>МУ СШОР № 2, ГУ ЯО РЦСП</v>
          </cell>
          <cell r="H87" t="str">
            <v>Сергеева Е.В.</v>
          </cell>
          <cell r="I87" t="str">
            <v>Барьерный бег 60 м</v>
          </cell>
        </row>
        <row r="88">
          <cell r="C88" t="str">
            <v>Иванова</v>
          </cell>
          <cell r="D88" t="str">
            <v>22.05.1997</v>
          </cell>
          <cell r="E88" t="str">
            <v>КМС</v>
          </cell>
          <cell r="F88" t="str">
            <v>Московская область-Ярославская обл.</v>
          </cell>
          <cell r="G88" t="str">
            <v>МУ СШОР № 2, ГУ ЯО РЦСП</v>
          </cell>
          <cell r="H88" t="str">
            <v>Сергеева Е.В.</v>
          </cell>
          <cell r="I88" t="str">
            <v>Бег 60 м</v>
          </cell>
        </row>
        <row r="89">
          <cell r="B89">
            <v>304</v>
          </cell>
          <cell r="C89" t="str">
            <v>Иванова Юлия</v>
          </cell>
          <cell r="D89" t="str">
            <v>02.07.1997</v>
          </cell>
          <cell r="E89" t="str">
            <v>1</v>
          </cell>
          <cell r="F89" t="str">
            <v>Ленинградская область</v>
          </cell>
          <cell r="G89" t="str">
            <v>МО, ДЮСШ г.Тосно</v>
          </cell>
          <cell r="H89" t="str">
            <v>Иванов О.П.</v>
          </cell>
          <cell r="I89" t="str">
            <v>Пятиборье</v>
          </cell>
        </row>
        <row r="90">
          <cell r="B90">
            <v>377</v>
          </cell>
          <cell r="C90" t="str">
            <v>Капитурова Татьяна</v>
          </cell>
          <cell r="D90" t="str">
            <v>09.04.2002</v>
          </cell>
          <cell r="E90" t="str">
            <v>1</v>
          </cell>
          <cell r="F90" t="str">
            <v>Мурманская область</v>
          </cell>
          <cell r="G90" t="str">
            <v>СШОР-4</v>
          </cell>
          <cell r="H90" t="str">
            <v>Кацан Т.Н.</v>
          </cell>
          <cell r="I90" t="str">
            <v>Бег 200 м</v>
          </cell>
        </row>
        <row r="91">
          <cell r="C91" t="str">
            <v>Капитурова</v>
          </cell>
          <cell r="D91" t="str">
            <v>09.04.2002</v>
          </cell>
          <cell r="E91" t="str">
            <v>1</v>
          </cell>
          <cell r="F91" t="str">
            <v>Мурманская область</v>
          </cell>
          <cell r="G91" t="str">
            <v>СШОР-4</v>
          </cell>
          <cell r="H91" t="str">
            <v>Кацан Т.Н.</v>
          </cell>
          <cell r="I91" t="str">
            <v>Бег 60 м</v>
          </cell>
        </row>
        <row r="92">
          <cell r="B92">
            <v>360</v>
          </cell>
          <cell r="C92" t="str">
            <v>Карпинская Дарья</v>
          </cell>
          <cell r="D92" t="str">
            <v>16.10.1996</v>
          </cell>
          <cell r="E92" t="str">
            <v>1</v>
          </cell>
          <cell r="F92" t="str">
            <v>Новгородская область</v>
          </cell>
          <cell r="G92" t="str">
            <v>ДЮСШ №2</v>
          </cell>
          <cell r="H92" t="str">
            <v>Титяк Т.А.</v>
          </cell>
          <cell r="I92" t="str">
            <v>Бег 1500 м</v>
          </cell>
        </row>
        <row r="93">
          <cell r="C93" t="str">
            <v>Карпинская</v>
          </cell>
          <cell r="D93" t="str">
            <v>16.10.1996</v>
          </cell>
          <cell r="E93" t="str">
            <v>1</v>
          </cell>
          <cell r="F93" t="str">
            <v>Новгородская область</v>
          </cell>
          <cell r="G93" t="str">
            <v>ДЮСШ №2</v>
          </cell>
          <cell r="H93" t="str">
            <v>Титяк Т.А.</v>
          </cell>
          <cell r="I93" t="str">
            <v>Бег 3 000 м</v>
          </cell>
        </row>
        <row r="94">
          <cell r="B94">
            <v>501</v>
          </cell>
          <cell r="C94" t="str">
            <v>Карпова Владислава</v>
          </cell>
          <cell r="D94" t="str">
            <v>03.08.2000</v>
          </cell>
          <cell r="E94" t="str">
            <v>КМС</v>
          </cell>
          <cell r="F94" t="str">
            <v>Коми</v>
          </cell>
          <cell r="G94" t="str">
            <v>ГБУ РК "СШОР №1"</v>
          </cell>
          <cell r="H94" t="str">
            <v>Балясников И.Н., Панюкова М.А.</v>
          </cell>
          <cell r="I94" t="str">
            <v>Барьерный бег 60 м</v>
          </cell>
        </row>
        <row r="95">
          <cell r="C95" t="str">
            <v>Карпова</v>
          </cell>
          <cell r="D95" t="str">
            <v>03.08.2000</v>
          </cell>
          <cell r="E95" t="str">
            <v>КМС</v>
          </cell>
          <cell r="F95" t="str">
            <v>Коми</v>
          </cell>
          <cell r="G95" t="str">
            <v>ГБУ РК "СШОР №1"</v>
          </cell>
          <cell r="H95" t="str">
            <v>Балясников И.Н., Панюкова М.А.</v>
          </cell>
          <cell r="I95" t="str">
            <v>Бег 200 м</v>
          </cell>
        </row>
        <row r="96">
          <cell r="C96" t="str">
            <v>Карпова</v>
          </cell>
          <cell r="D96" t="str">
            <v>03.08.2000</v>
          </cell>
          <cell r="E96" t="str">
            <v>КМС</v>
          </cell>
          <cell r="F96" t="str">
            <v>Коми</v>
          </cell>
          <cell r="G96" t="str">
            <v>ГБУ РК "СШОР №1"</v>
          </cell>
          <cell r="H96" t="str">
            <v>Балясников И.Н., Панюкова М.А.</v>
          </cell>
          <cell r="I96" t="str">
            <v>Бег 60 м</v>
          </cell>
        </row>
        <row r="97">
          <cell r="C97" t="str">
            <v>Катеева Карина</v>
          </cell>
          <cell r="D97" t="str">
            <v>22.05.2003</v>
          </cell>
          <cell r="E97" t="str">
            <v>2</v>
          </cell>
          <cell r="F97" t="str">
            <v>Мурманская область</v>
          </cell>
          <cell r="G97" t="str">
            <v>СШОР-4</v>
          </cell>
          <cell r="H97" t="str">
            <v>Шаверина Е.Н.</v>
          </cell>
          <cell r="I97" t="str">
            <v>Бег 1500 м</v>
          </cell>
        </row>
        <row r="98">
          <cell r="C98" t="str">
            <v>Катеева</v>
          </cell>
          <cell r="D98" t="str">
            <v>22.05.2003</v>
          </cell>
          <cell r="E98" t="str">
            <v>2</v>
          </cell>
          <cell r="F98" t="str">
            <v>Мурманская область</v>
          </cell>
          <cell r="G98" t="str">
            <v>СШОР-4</v>
          </cell>
          <cell r="H98" t="str">
            <v>Шаверина Е.Н.</v>
          </cell>
          <cell r="I98" t="str">
            <v>Бег 800 м</v>
          </cell>
        </row>
        <row r="99">
          <cell r="B99">
            <v>465</v>
          </cell>
          <cell r="C99" t="str">
            <v>Козяева Марина</v>
          </cell>
          <cell r="D99" t="str">
            <v>11.02.1997</v>
          </cell>
          <cell r="E99" t="str">
            <v>2</v>
          </cell>
          <cell r="F99" t="str">
            <v>Архангельская область</v>
          </cell>
          <cell r="G99" t="str">
            <v>САФУ им. М.В. Ломоносова</v>
          </cell>
          <cell r="H99" t="str">
            <v>Мингалева А.Г.</v>
          </cell>
          <cell r="I99" t="str">
            <v>Бег 200 м</v>
          </cell>
        </row>
        <row r="100">
          <cell r="C100" t="str">
            <v>Козяева</v>
          </cell>
          <cell r="D100" t="str">
            <v>11.02.1997</v>
          </cell>
          <cell r="E100" t="str">
            <v>2</v>
          </cell>
          <cell r="F100" t="str">
            <v>Архангельская область</v>
          </cell>
          <cell r="G100" t="str">
            <v>САФУ им. М.В. Ломоносова</v>
          </cell>
          <cell r="H100" t="str">
            <v>Мингалева А.Г.</v>
          </cell>
          <cell r="I100" t="str">
            <v>Бег 400 м</v>
          </cell>
        </row>
        <row r="101">
          <cell r="C101" t="str">
            <v>Козяева</v>
          </cell>
          <cell r="D101" t="str">
            <v>11.02.1997</v>
          </cell>
          <cell r="E101" t="str">
            <v>2</v>
          </cell>
          <cell r="F101" t="str">
            <v>Архангельская область</v>
          </cell>
          <cell r="G101" t="str">
            <v>САФУ им. М.В. Ломоносова</v>
          </cell>
          <cell r="H101" t="str">
            <v>Мингалева А.Г.</v>
          </cell>
          <cell r="I101" t="str">
            <v>Эстафетный бег 4 х 200 м</v>
          </cell>
        </row>
        <row r="102">
          <cell r="B102">
            <v>756</v>
          </cell>
          <cell r="C102" t="str">
            <v>Колесова Анна</v>
          </cell>
          <cell r="D102" t="str">
            <v>30.04.1999</v>
          </cell>
          <cell r="E102" t="str">
            <v>1</v>
          </cell>
          <cell r="F102" t="str">
            <v>Ярославская область</v>
          </cell>
          <cell r="G102" t="str">
            <v>МУ СШОР № 2</v>
          </cell>
          <cell r="H102" t="str">
            <v>Мицик Ю.И., Ивлев В.А.</v>
          </cell>
          <cell r="I102" t="str">
            <v>Бег 1500 м</v>
          </cell>
        </row>
        <row r="103">
          <cell r="C103" t="str">
            <v>Колесова</v>
          </cell>
          <cell r="D103" t="str">
            <v>30.04.1999</v>
          </cell>
          <cell r="E103" t="str">
            <v>1</v>
          </cell>
          <cell r="F103" t="str">
            <v>Ярославская область</v>
          </cell>
          <cell r="G103" t="str">
            <v>МУ СШОР № 2</v>
          </cell>
          <cell r="H103" t="str">
            <v>Мицик Ю.И., Ивлев В.А.</v>
          </cell>
          <cell r="I103" t="str">
            <v>Бег 3 000 м</v>
          </cell>
        </row>
        <row r="104">
          <cell r="B104">
            <v>323</v>
          </cell>
          <cell r="C104" t="str">
            <v xml:space="preserve">Колосова Анастасия </v>
          </cell>
          <cell r="D104" t="str">
            <v>11.11.2002</v>
          </cell>
          <cell r="E104" t="str">
            <v>1</v>
          </cell>
          <cell r="F104" t="str">
            <v>Костромская область</v>
          </cell>
          <cell r="G104" t="str">
            <v>ГБУ КО СШОР им. А.В. Голубева</v>
          </cell>
          <cell r="H104" t="str">
            <v>Куликов В.П.</v>
          </cell>
          <cell r="I104" t="str">
            <v>Бег 200 м</v>
          </cell>
        </row>
        <row r="105">
          <cell r="C105" t="str">
            <v xml:space="preserve">Колосова </v>
          </cell>
          <cell r="D105" t="str">
            <v>11.11.2002</v>
          </cell>
          <cell r="E105" t="str">
            <v>1</v>
          </cell>
          <cell r="F105" t="str">
            <v>Костромская область</v>
          </cell>
          <cell r="G105" t="str">
            <v>ГБУ КО СШОР им. А.В. Голубева</v>
          </cell>
          <cell r="H105" t="str">
            <v>Куликов В.П.</v>
          </cell>
          <cell r="I105" t="str">
            <v>Бег 60 м</v>
          </cell>
        </row>
        <row r="106">
          <cell r="C106" t="str">
            <v xml:space="preserve">Колосова </v>
          </cell>
          <cell r="D106" t="str">
            <v>11.11.2002</v>
          </cell>
          <cell r="E106" t="str">
            <v>1</v>
          </cell>
          <cell r="F106" t="str">
            <v>Костромская область</v>
          </cell>
          <cell r="G106" t="str">
            <v>ГБУ КО СШОР им. А.В. Голубева</v>
          </cell>
          <cell r="H106" t="str">
            <v>Куликов В.П.</v>
          </cell>
          <cell r="I106" t="str">
            <v>Эстафетный бег 4 х 200 м</v>
          </cell>
        </row>
        <row r="107">
          <cell r="B107">
            <v>755</v>
          </cell>
          <cell r="C107" t="str">
            <v>Комарова Кристина</v>
          </cell>
          <cell r="D107" t="str">
            <v>30.01.1992</v>
          </cell>
          <cell r="E107" t="str">
            <v>МС</v>
          </cell>
          <cell r="F107" t="str">
            <v>Ярославская область-Санкт-Петербург</v>
          </cell>
          <cell r="G107" t="str">
            <v>ГУ ЯО "СШОР по лёгкой атлетике и адаптивному спорту"</v>
          </cell>
          <cell r="H107" t="str">
            <v>Скулябин А.Б.</v>
          </cell>
          <cell r="I107" t="str">
            <v>Прыжок с шестом</v>
          </cell>
        </row>
        <row r="108">
          <cell r="B108">
            <v>345</v>
          </cell>
          <cell r="C108" t="str">
            <v>Кононович Алёна</v>
          </cell>
          <cell r="D108" t="str">
            <v>17.02.1991</v>
          </cell>
          <cell r="E108" t="str">
            <v>КМС</v>
          </cell>
          <cell r="F108" t="str">
            <v>Калининградская область</v>
          </cell>
          <cell r="G108" t="str">
            <v>ДИНАМО</v>
          </cell>
          <cell r="H108" t="str">
            <v>Антунович Г.П., Слушкин В.К.</v>
          </cell>
          <cell r="I108" t="str">
            <v>Бег 200 м</v>
          </cell>
        </row>
        <row r="109">
          <cell r="C109" t="str">
            <v>Кононович</v>
          </cell>
          <cell r="D109" t="str">
            <v>17.02.1991</v>
          </cell>
          <cell r="E109" t="str">
            <v>КМС</v>
          </cell>
          <cell r="F109" t="str">
            <v>Калининградская область</v>
          </cell>
          <cell r="G109" t="str">
            <v>ДИНАМО</v>
          </cell>
          <cell r="H109" t="str">
            <v>Антунович Г.П., Слушкин В.К.</v>
          </cell>
          <cell r="I109" t="str">
            <v>Бег 400 м</v>
          </cell>
        </row>
        <row r="110">
          <cell r="B110">
            <v>473</v>
          </cell>
          <cell r="C110" t="str">
            <v>Корельская Яна</v>
          </cell>
          <cell r="D110" t="str">
            <v>22.06.2000</v>
          </cell>
          <cell r="E110" t="str">
            <v>1</v>
          </cell>
          <cell r="F110" t="str">
            <v>Архангельская область</v>
          </cell>
          <cell r="G110" t="str">
            <v>МБОУ ДОД "ДЮСШ №1"</v>
          </cell>
          <cell r="H110" t="str">
            <v>Брюхова О.Б.</v>
          </cell>
          <cell r="I110" t="str">
            <v>Бег 200 м</v>
          </cell>
        </row>
        <row r="111">
          <cell r="C111" t="str">
            <v>Корельская</v>
          </cell>
          <cell r="D111" t="str">
            <v>22.06.2000</v>
          </cell>
          <cell r="E111" t="str">
            <v>1</v>
          </cell>
          <cell r="F111" t="str">
            <v>Архангельская область</v>
          </cell>
          <cell r="G111" t="str">
            <v>МБОУ ДОД "ДЮСШ №1"</v>
          </cell>
          <cell r="H111" t="str">
            <v>Брюхова О.Б.</v>
          </cell>
          <cell r="I111" t="str">
            <v>Бег 60 м</v>
          </cell>
        </row>
        <row r="112">
          <cell r="C112" t="str">
            <v>Корельская</v>
          </cell>
          <cell r="D112" t="str">
            <v>22.06.2000</v>
          </cell>
          <cell r="E112" t="str">
            <v>1</v>
          </cell>
          <cell r="F112" t="str">
            <v>Архангельская область</v>
          </cell>
          <cell r="G112" t="str">
            <v>МБОУ ДОД "ДЮСШ №1"</v>
          </cell>
          <cell r="H112" t="str">
            <v>Брюхова О.Б.</v>
          </cell>
          <cell r="I112" t="str">
            <v>Эстафетный бег 4 х 200 м</v>
          </cell>
        </row>
        <row r="113">
          <cell r="B113">
            <v>409</v>
          </cell>
          <cell r="C113" t="str">
            <v>Коробцова Ульяна</v>
          </cell>
          <cell r="D113" t="str">
            <v>11.04.2003</v>
          </cell>
          <cell r="E113" t="str">
            <v>1</v>
          </cell>
          <cell r="F113" t="str">
            <v>Ивановская область</v>
          </cell>
          <cell r="G113" t="str">
            <v>ДЮСШ Шуя</v>
          </cell>
          <cell r="H113" t="str">
            <v>Бесшапошников О.Ю.</v>
          </cell>
          <cell r="I113" t="str">
            <v>Пятиборье</v>
          </cell>
        </row>
        <row r="114">
          <cell r="B114">
            <v>410</v>
          </cell>
          <cell r="C114" t="str">
            <v>Коробченко Надежда</v>
          </cell>
          <cell r="D114" t="str">
            <v>18.09.2003</v>
          </cell>
          <cell r="E114" t="str">
            <v>1</v>
          </cell>
          <cell r="F114" t="str">
            <v>Ивановская область</v>
          </cell>
          <cell r="G114" t="str">
            <v>ДЮСШ 1</v>
          </cell>
          <cell r="H114" t="str">
            <v>Магницкий В.П.</v>
          </cell>
          <cell r="I114" t="str">
            <v>Бег 200 м</v>
          </cell>
        </row>
        <row r="115">
          <cell r="C115" t="str">
            <v>Коробченко</v>
          </cell>
          <cell r="D115" t="str">
            <v>18.09.2003</v>
          </cell>
          <cell r="E115" t="str">
            <v>1</v>
          </cell>
          <cell r="F115" t="str">
            <v>Ивановская область</v>
          </cell>
          <cell r="G115" t="str">
            <v>ДЮСШ 1</v>
          </cell>
          <cell r="H115" t="str">
            <v>Магницкий В.П.</v>
          </cell>
          <cell r="I115" t="str">
            <v>Бег 60 м</v>
          </cell>
        </row>
        <row r="116">
          <cell r="C116" t="str">
            <v>Коробченко</v>
          </cell>
          <cell r="D116" t="str">
            <v>18.09.2003</v>
          </cell>
          <cell r="E116" t="str">
            <v>1</v>
          </cell>
          <cell r="F116" t="str">
            <v>Ивановская область</v>
          </cell>
          <cell r="G116" t="str">
            <v>ДЮСШ 1</v>
          </cell>
          <cell r="H116" t="str">
            <v>Магницкий В.П.</v>
          </cell>
          <cell r="I116" t="str">
            <v>Эстафетный бег 4 х 200 м</v>
          </cell>
        </row>
        <row r="117">
          <cell r="B117">
            <v>507</v>
          </cell>
          <cell r="C117" t="str">
            <v>Коротких Анастасия</v>
          </cell>
          <cell r="D117" t="str">
            <v>31.10.1998</v>
          </cell>
          <cell r="E117" t="str">
            <v>1</v>
          </cell>
          <cell r="F117" t="str">
            <v>Коми</v>
          </cell>
          <cell r="G117" t="str">
            <v>ГБУ РК "СШОР №1"</v>
          </cell>
          <cell r="H117" t="str">
            <v>Панюкова М.А.</v>
          </cell>
          <cell r="I117" t="str">
            <v>Бег 200 м</v>
          </cell>
        </row>
        <row r="118">
          <cell r="C118" t="str">
            <v>Коротких</v>
          </cell>
          <cell r="D118" t="str">
            <v>31.10.1998</v>
          </cell>
          <cell r="E118" t="str">
            <v>1</v>
          </cell>
          <cell r="F118" t="str">
            <v>Коми</v>
          </cell>
          <cell r="G118" t="str">
            <v>ГБУ РК "СШОР №1"</v>
          </cell>
          <cell r="H118" t="str">
            <v>Панюкова М.А.</v>
          </cell>
          <cell r="I118" t="str">
            <v>Бег 60 м</v>
          </cell>
        </row>
        <row r="119">
          <cell r="C119" t="str">
            <v>Кравчук Екатерина</v>
          </cell>
          <cell r="D119" t="str">
            <v>18.02.1998</v>
          </cell>
          <cell r="E119" t="str">
            <v>КМС</v>
          </cell>
          <cell r="F119" t="str">
            <v>Карелия</v>
          </cell>
          <cell r="G119" t="str">
            <v>СШОР№3</v>
          </cell>
          <cell r="H119" t="str">
            <v>Воробьев С.А., Кишкин А.Ю.</v>
          </cell>
          <cell r="I119" t="str">
            <v>Бег 60 м</v>
          </cell>
        </row>
        <row r="120">
          <cell r="B120">
            <v>371</v>
          </cell>
          <cell r="C120" t="str">
            <v>Креер Валерия</v>
          </cell>
          <cell r="D120" t="str">
            <v>10.02.2000</v>
          </cell>
          <cell r="E120" t="str">
            <v>КМС</v>
          </cell>
          <cell r="F120" t="str">
            <v>Мурманская область</v>
          </cell>
          <cell r="G120" t="str">
            <v>СШОР-4, ЦСП</v>
          </cell>
          <cell r="H120" t="str">
            <v>Фарутин Н.В.</v>
          </cell>
          <cell r="I120" t="str">
            <v>Бег 200 м</v>
          </cell>
        </row>
        <row r="121">
          <cell r="C121" t="str">
            <v>Креер</v>
          </cell>
          <cell r="D121" t="str">
            <v>10.02.2000</v>
          </cell>
          <cell r="E121" t="str">
            <v>КМС</v>
          </cell>
          <cell r="F121" t="str">
            <v>Мурманская область</v>
          </cell>
          <cell r="G121" t="str">
            <v>СШОР-4, ЦСП</v>
          </cell>
          <cell r="H121" t="str">
            <v>Фарутин Н.В.</v>
          </cell>
          <cell r="I121" t="str">
            <v>Бег 60 м</v>
          </cell>
        </row>
        <row r="122">
          <cell r="B122">
            <v>488</v>
          </cell>
          <cell r="C122" t="str">
            <v>Крюкова Анастасия</v>
          </cell>
          <cell r="D122" t="str">
            <v>30.04.2002</v>
          </cell>
          <cell r="E122" t="str">
            <v>3</v>
          </cell>
          <cell r="F122" t="str">
            <v>Архангельская область</v>
          </cell>
          <cell r="G122" t="str">
            <v>ФОК "Севмаш"</v>
          </cell>
          <cell r="H122" t="str">
            <v>Литвиненко А.И.</v>
          </cell>
          <cell r="I122" t="str">
            <v>Бег 200 м</v>
          </cell>
        </row>
        <row r="123">
          <cell r="C123" t="str">
            <v>Крюкова</v>
          </cell>
          <cell r="D123" t="str">
            <v>30.04.2002</v>
          </cell>
          <cell r="E123" t="str">
            <v>3</v>
          </cell>
          <cell r="F123" t="str">
            <v>Архангельская область</v>
          </cell>
          <cell r="G123" t="str">
            <v>ФОК "Севмаш"</v>
          </cell>
          <cell r="H123" t="str">
            <v>Литвиненко А.И.</v>
          </cell>
          <cell r="I123" t="str">
            <v>Бег 60 м</v>
          </cell>
        </row>
        <row r="124">
          <cell r="B124">
            <v>300</v>
          </cell>
          <cell r="C124" t="str">
            <v>Кудрявцева Анастасия</v>
          </cell>
          <cell r="D124" t="str">
            <v>29.09.1996</v>
          </cell>
          <cell r="E124" t="str">
            <v>КМС</v>
          </cell>
          <cell r="F124" t="str">
            <v>Владимирская область</v>
          </cell>
          <cell r="G124" t="str">
            <v>ДЮСШ</v>
          </cell>
          <cell r="H124" t="str">
            <v>Печенкин Е. Г.</v>
          </cell>
          <cell r="I124" t="str">
            <v>Барьерный бег 60 м</v>
          </cell>
        </row>
        <row r="125">
          <cell r="B125">
            <v>758</v>
          </cell>
          <cell r="C125" t="str">
            <v>Кузнецова Екатерина</v>
          </cell>
          <cell r="D125" t="str">
            <v>22.07.1993</v>
          </cell>
          <cell r="E125" t="str">
            <v>КМС</v>
          </cell>
          <cell r="F125" t="str">
            <v>Ярославская область</v>
          </cell>
          <cell r="G125" t="str">
            <v>МУ СШОР № 2</v>
          </cell>
          <cell r="H125" t="str">
            <v>Кузнецова А.Л.</v>
          </cell>
          <cell r="I125" t="str">
            <v>Прыжок в длину</v>
          </cell>
        </row>
        <row r="126">
          <cell r="B126">
            <v>413</v>
          </cell>
          <cell r="C126" t="str">
            <v>Кузнецова Алина</v>
          </cell>
          <cell r="D126" t="str">
            <v>22.02.2001</v>
          </cell>
          <cell r="E126" t="str">
            <v>1</v>
          </cell>
          <cell r="F126" t="str">
            <v>Ивановская область</v>
          </cell>
          <cell r="G126" t="str">
            <v>СДЮШОР им. Клюгина</v>
          </cell>
          <cell r="H126" t="str">
            <v>Кузинов Н.В., Будалов С.Н.</v>
          </cell>
          <cell r="I126" t="str">
            <v>Прыжок в высоту</v>
          </cell>
        </row>
        <row r="127">
          <cell r="B127">
            <v>383</v>
          </cell>
          <cell r="C127" t="str">
            <v>Кузькина Виктория</v>
          </cell>
          <cell r="D127" t="str">
            <v>11.05.2002</v>
          </cell>
          <cell r="E127" t="str">
            <v>КМС</v>
          </cell>
          <cell r="F127" t="str">
            <v>Мурманская область</v>
          </cell>
          <cell r="G127" t="str">
            <v>СШОР-4</v>
          </cell>
          <cell r="H127" t="str">
            <v>Фарутин Н.В.</v>
          </cell>
          <cell r="I127" t="str">
            <v>Бег 200 м</v>
          </cell>
        </row>
        <row r="128">
          <cell r="C128" t="str">
            <v>Кузькина</v>
          </cell>
          <cell r="D128" t="str">
            <v>11.05.2002</v>
          </cell>
          <cell r="E128" t="str">
            <v>КМС</v>
          </cell>
          <cell r="F128" t="str">
            <v>Мурманская область</v>
          </cell>
          <cell r="G128" t="str">
            <v>СШОР-4</v>
          </cell>
          <cell r="H128" t="str">
            <v>Фарутин Н.В.</v>
          </cell>
          <cell r="I128" t="str">
            <v>Бег 60 м</v>
          </cell>
        </row>
        <row r="129">
          <cell r="B129">
            <v>457</v>
          </cell>
          <cell r="C129" t="str">
            <v>Кузьмина Анастасия</v>
          </cell>
          <cell r="D129" t="str">
            <v>06.06.2000</v>
          </cell>
          <cell r="E129" t="str">
            <v>1</v>
          </cell>
          <cell r="F129" t="str">
            <v>Архангельская область</v>
          </cell>
          <cell r="G129" t="str">
            <v>МОУ ДО "Коряжемская ДЮСШ"</v>
          </cell>
          <cell r="H129" t="str">
            <v>Казанцев Л.А.</v>
          </cell>
          <cell r="I129" t="str">
            <v>Бег 200 м</v>
          </cell>
        </row>
        <row r="130">
          <cell r="C130" t="str">
            <v>Кузьмина</v>
          </cell>
          <cell r="D130" t="str">
            <v>06.06.2000</v>
          </cell>
          <cell r="E130" t="str">
            <v>1</v>
          </cell>
          <cell r="F130" t="str">
            <v>Архангельская область</v>
          </cell>
          <cell r="G130" t="str">
            <v>МОУ ДО "Коряжемская ДЮСШ"</v>
          </cell>
          <cell r="H130" t="str">
            <v>Казанцев Л.А.</v>
          </cell>
          <cell r="I130" t="str">
            <v>Бег 60 м</v>
          </cell>
        </row>
        <row r="131">
          <cell r="B131">
            <v>569</v>
          </cell>
          <cell r="C131" t="str">
            <v>Кукушкина Анна</v>
          </cell>
          <cell r="D131" t="str">
            <v>13.12.1992</v>
          </cell>
          <cell r="E131" t="str">
            <v>МС</v>
          </cell>
          <cell r="F131" t="str">
            <v>Московская область-Ямало-Ненецкий автономный округ</v>
          </cell>
          <cell r="G131" t="str">
            <v>СДЮСШОР АВАНГАРД</v>
          </cell>
          <cell r="H131" t="str">
            <v>Хангельдиев Г.А., Маринина Н.Н., Кустов В.Н.</v>
          </cell>
          <cell r="I131" t="str">
            <v>Бег 200 м</v>
          </cell>
        </row>
        <row r="132">
          <cell r="C132" t="str">
            <v>Кукушкина</v>
          </cell>
          <cell r="D132" t="str">
            <v>13.12.1992</v>
          </cell>
          <cell r="E132" t="str">
            <v>МС</v>
          </cell>
          <cell r="F132" t="str">
            <v>Московская область-Ямало-Ненецкий автономный округ</v>
          </cell>
          <cell r="G132" t="str">
            <v>СДЮСШОР АВАНГАРД</v>
          </cell>
          <cell r="H132" t="str">
            <v>Хангельдиев Г.А., Маринина Н.Н., Кустов В.Н.</v>
          </cell>
          <cell r="I132" t="str">
            <v>Бег 60 м</v>
          </cell>
        </row>
        <row r="133">
          <cell r="B133">
            <v>363</v>
          </cell>
          <cell r="C133" t="str">
            <v>Купаева Анна</v>
          </cell>
          <cell r="D133" t="str">
            <v>24.11.1990</v>
          </cell>
          <cell r="E133" t="str">
            <v>МС</v>
          </cell>
          <cell r="F133" t="str">
            <v>Мурманская область</v>
          </cell>
          <cell r="G133" t="str">
            <v>СШОР-4</v>
          </cell>
          <cell r="H133" t="str">
            <v>Ахметов А.Р.</v>
          </cell>
          <cell r="I133" t="str">
            <v>Бег 800 м</v>
          </cell>
        </row>
        <row r="134">
          <cell r="B134">
            <v>324</v>
          </cell>
          <cell r="C134" t="str">
            <v>Курицина Кристина</v>
          </cell>
          <cell r="D134">
            <v>37270</v>
          </cell>
          <cell r="E134" t="str">
            <v>1</v>
          </cell>
          <cell r="F134" t="str">
            <v>Костромская область</v>
          </cell>
          <cell r="G134" t="str">
            <v>ГБУ КО СШОР им. А.В. Голубева</v>
          </cell>
          <cell r="H134" t="str">
            <v>Дружков А.Н.</v>
          </cell>
          <cell r="I134" t="str">
            <v>Бег 200 м</v>
          </cell>
        </row>
        <row r="135">
          <cell r="C135" t="str">
            <v>Курицина</v>
          </cell>
          <cell r="D135">
            <v>37270</v>
          </cell>
          <cell r="E135" t="str">
            <v>1</v>
          </cell>
          <cell r="F135" t="str">
            <v>Костромская область</v>
          </cell>
          <cell r="G135" t="str">
            <v>ГБУ КО СШОР им. А.В. Голубева</v>
          </cell>
          <cell r="H135" t="str">
            <v>Дружков А.Н.</v>
          </cell>
          <cell r="I135" t="str">
            <v>Бег 60 м</v>
          </cell>
        </row>
        <row r="136">
          <cell r="C136" t="str">
            <v>Курицина</v>
          </cell>
          <cell r="D136">
            <v>37270</v>
          </cell>
          <cell r="E136" t="str">
            <v>1</v>
          </cell>
          <cell r="F136" t="str">
            <v>Костромская область</v>
          </cell>
          <cell r="G136" t="str">
            <v>ГБУ КО СШОР им. А.В. Голубева</v>
          </cell>
          <cell r="H136" t="str">
            <v>Дружков А.Н.</v>
          </cell>
          <cell r="I136" t="str">
            <v>Эстафетный бег 4 х 200 м</v>
          </cell>
        </row>
        <row r="137">
          <cell r="C137" t="str">
            <v>Лаптева Светлана</v>
          </cell>
          <cell r="D137" t="str">
            <v>14.11.1985</v>
          </cell>
          <cell r="E137" t="str">
            <v>КМС</v>
          </cell>
          <cell r="F137" t="str">
            <v>Псковская область</v>
          </cell>
          <cell r="G137" t="str">
            <v>ДООСЦ "Юность"</v>
          </cell>
          <cell r="H137" t="str">
            <v>Клементенок Г.С.</v>
          </cell>
          <cell r="I137" t="str">
            <v>Бег 800 м</v>
          </cell>
        </row>
        <row r="138">
          <cell r="C138" t="str">
            <v>Лебедева Алена</v>
          </cell>
          <cell r="D138" t="str">
            <v>29.07.1998</v>
          </cell>
          <cell r="E138" t="str">
            <v>2</v>
          </cell>
          <cell r="F138" t="str">
            <v>Вологодская область</v>
          </cell>
          <cell r="G138" t="str">
            <v>АУ ФКиС ВО "ЦСП ССКО"</v>
          </cell>
          <cell r="H138" t="str">
            <v>Синицкий А.Д.</v>
          </cell>
          <cell r="I138" t="str">
            <v>Бег 200 м</v>
          </cell>
        </row>
        <row r="139">
          <cell r="C139" t="str">
            <v>Лебедева</v>
          </cell>
          <cell r="D139" t="str">
            <v>29.07.1998</v>
          </cell>
          <cell r="E139" t="str">
            <v>2</v>
          </cell>
          <cell r="F139" t="str">
            <v>Вологодская область</v>
          </cell>
          <cell r="G139" t="str">
            <v>АУ ФКиС ВО "ЦСП ССКО"</v>
          </cell>
          <cell r="H139" t="str">
            <v>Синицкий А.Д.</v>
          </cell>
          <cell r="I139" t="str">
            <v>Бег 400 м</v>
          </cell>
        </row>
        <row r="140">
          <cell r="C140" t="str">
            <v>Лебедева</v>
          </cell>
          <cell r="D140" t="str">
            <v>29.07.1998</v>
          </cell>
          <cell r="E140" t="str">
            <v>2</v>
          </cell>
          <cell r="F140" t="str">
            <v>Вологодская область</v>
          </cell>
          <cell r="G140" t="str">
            <v>АУ ФКиС ВО "ЦСП ССКО"</v>
          </cell>
          <cell r="H140" t="str">
            <v>Синицкий А.Д.</v>
          </cell>
          <cell r="I140" t="str">
            <v>Бег 60 м</v>
          </cell>
        </row>
        <row r="141">
          <cell r="B141">
            <v>760</v>
          </cell>
          <cell r="C141" t="str">
            <v>Лебедева Светлана</v>
          </cell>
          <cell r="D141" t="str">
            <v>05.09.1984</v>
          </cell>
          <cell r="E141" t="str">
            <v>МС</v>
          </cell>
          <cell r="F141" t="str">
            <v>Ярославская область</v>
          </cell>
          <cell r="G141" t="str">
            <v>МУ СШОР № 2</v>
          </cell>
          <cell r="H141" t="str">
            <v>Пивентьев С.А., Пивентьева И.В.</v>
          </cell>
          <cell r="I141" t="str">
            <v>Бег 800 м</v>
          </cell>
        </row>
        <row r="142">
          <cell r="B142">
            <v>567</v>
          </cell>
          <cell r="C142" t="str">
            <v>Ленок Анастасия</v>
          </cell>
          <cell r="D142" t="str">
            <v>21.01.2003</v>
          </cell>
          <cell r="E142" t="str">
            <v>КМС</v>
          </cell>
          <cell r="F142" t="str">
            <v>Вологодская область</v>
          </cell>
          <cell r="G142" t="str">
            <v>АУ ФКиС ВО "ЦСП ССКО"</v>
          </cell>
          <cell r="H142" t="str">
            <v>Лебедев А.В.</v>
          </cell>
          <cell r="I142" t="str">
            <v>Бег 200 м</v>
          </cell>
        </row>
        <row r="143">
          <cell r="C143" t="str">
            <v>Ленок</v>
          </cell>
          <cell r="D143" t="str">
            <v>21.01.2003</v>
          </cell>
          <cell r="E143" t="str">
            <v>КМС</v>
          </cell>
          <cell r="F143" t="str">
            <v>Вологодская область</v>
          </cell>
          <cell r="G143" t="str">
            <v>АУ ФКиС ВО "ЦСП ССКО"</v>
          </cell>
          <cell r="H143" t="str">
            <v>Лебедев А.В.</v>
          </cell>
          <cell r="I143" t="str">
            <v>Бег 60 м</v>
          </cell>
        </row>
        <row r="144">
          <cell r="B144">
            <v>568</v>
          </cell>
          <cell r="C144" t="str">
            <v>Логвинова Юлия</v>
          </cell>
          <cell r="D144" t="str">
            <v>23.02.2002</v>
          </cell>
          <cell r="E144" t="str">
            <v>1</v>
          </cell>
          <cell r="F144" t="str">
            <v>Вологодская область</v>
          </cell>
          <cell r="G144" t="str">
            <v>КФК, Вологодский р-н.</v>
          </cell>
          <cell r="H144" t="str">
            <v>Кужукина М.В.</v>
          </cell>
          <cell r="I144" t="str">
            <v>Бег 1500 м</v>
          </cell>
        </row>
        <row r="145">
          <cell r="C145" t="str">
            <v>Логвинова</v>
          </cell>
          <cell r="D145" t="str">
            <v>23.02.2002</v>
          </cell>
          <cell r="E145" t="str">
            <v>1</v>
          </cell>
          <cell r="F145" t="str">
            <v>Вологодская область</v>
          </cell>
          <cell r="G145" t="str">
            <v>КФК, Вологодский р-н.</v>
          </cell>
          <cell r="H145" t="str">
            <v>Кужукина М.В.</v>
          </cell>
          <cell r="I145" t="str">
            <v>Бег 3 000 м</v>
          </cell>
        </row>
        <row r="146">
          <cell r="C146" t="str">
            <v>Логвинова</v>
          </cell>
          <cell r="D146" t="str">
            <v>23.02.2002</v>
          </cell>
          <cell r="E146" t="str">
            <v>1</v>
          </cell>
          <cell r="F146" t="str">
            <v>Вологодская область</v>
          </cell>
          <cell r="G146" t="str">
            <v>КФК, Вологодский р-н.</v>
          </cell>
          <cell r="H146" t="str">
            <v>Кужукина М.В.</v>
          </cell>
          <cell r="I146" t="str">
            <v>Бег 800 м</v>
          </cell>
        </row>
        <row r="147">
          <cell r="B147">
            <v>346</v>
          </cell>
          <cell r="C147" t="str">
            <v>Ломанюк Наталья</v>
          </cell>
          <cell r="D147" t="str">
            <v>06.04.2001</v>
          </cell>
          <cell r="E147" t="str">
            <v>1</v>
          </cell>
          <cell r="F147" t="str">
            <v>Калининградская область</v>
          </cell>
          <cell r="G147" t="str">
            <v>СШОР №4</v>
          </cell>
          <cell r="H147" t="str">
            <v>Антунович Г.П., Слушкин В.К.</v>
          </cell>
          <cell r="I147" t="str">
            <v>Барьерный бег 60 м</v>
          </cell>
        </row>
        <row r="148">
          <cell r="B148">
            <v>522</v>
          </cell>
          <cell r="C148" t="str">
            <v>Макарчук Анастасия</v>
          </cell>
          <cell r="D148" t="str">
            <v>02.12.2003</v>
          </cell>
          <cell r="E148" t="str">
            <v>2</v>
          </cell>
          <cell r="F148" t="str">
            <v>Псковская область</v>
          </cell>
          <cell r="G148" t="str">
            <v>ДЮСШ  "Надежда"</v>
          </cell>
          <cell r="H148" t="str">
            <v>Алексеева Е.С.</v>
          </cell>
          <cell r="I148" t="str">
            <v>Бег 60 м</v>
          </cell>
        </row>
        <row r="149">
          <cell r="C149" t="str">
            <v>Макарчук</v>
          </cell>
          <cell r="D149" t="str">
            <v>02.12.2003</v>
          </cell>
          <cell r="E149" t="str">
            <v>2</v>
          </cell>
          <cell r="F149" t="str">
            <v>Псковская область</v>
          </cell>
          <cell r="G149" t="str">
            <v>ДЮСШ  "Надежда"</v>
          </cell>
          <cell r="H149" t="str">
            <v>Алексеева Е.С.</v>
          </cell>
          <cell r="I149" t="str">
            <v>Прыжок в высоту</v>
          </cell>
        </row>
        <row r="150">
          <cell r="C150" t="str">
            <v>Малахова Анастасия</v>
          </cell>
          <cell r="D150" t="str">
            <v>14.07.2000</v>
          </cell>
          <cell r="E150" t="str">
            <v>1</v>
          </cell>
          <cell r="F150" t="str">
            <v>Владимирская область</v>
          </cell>
          <cell r="G150" t="str">
            <v>СДЮСШОР-4</v>
          </cell>
          <cell r="H150" t="str">
            <v>Бурлаков О.П., Кравцова К.О., Коробова П.А.</v>
          </cell>
          <cell r="I150" t="str">
            <v>Барьерный бег 60 м</v>
          </cell>
        </row>
        <row r="151">
          <cell r="B151">
            <v>476</v>
          </cell>
          <cell r="C151" t="str">
            <v>Малых Софья</v>
          </cell>
          <cell r="D151" t="str">
            <v>06.08.2000</v>
          </cell>
          <cell r="E151" t="str">
            <v>1</v>
          </cell>
          <cell r="F151" t="str">
            <v>Архангельская область</v>
          </cell>
          <cell r="G151" t="str">
            <v>МБОУ ДОД "ДЮСШ №1"</v>
          </cell>
          <cell r="H151" t="str">
            <v>Брюхова О.Б.</v>
          </cell>
          <cell r="I151" t="str">
            <v>Бег 200 м</v>
          </cell>
        </row>
        <row r="152">
          <cell r="C152" t="str">
            <v>Малых</v>
          </cell>
          <cell r="D152" t="str">
            <v>06.08.2000</v>
          </cell>
          <cell r="E152" t="str">
            <v>1</v>
          </cell>
          <cell r="F152" t="str">
            <v>Архангельская область</v>
          </cell>
          <cell r="G152" t="str">
            <v>МБОУ ДОД "ДЮСШ №1"</v>
          </cell>
          <cell r="H152" t="str">
            <v>Брюхова О.Б.</v>
          </cell>
          <cell r="I152" t="str">
            <v>Бег 400 м</v>
          </cell>
        </row>
        <row r="153">
          <cell r="C153" t="str">
            <v>Малых</v>
          </cell>
          <cell r="D153" t="str">
            <v>06.08.2000</v>
          </cell>
          <cell r="E153" t="str">
            <v>1</v>
          </cell>
          <cell r="F153" t="str">
            <v>Архангельская область</v>
          </cell>
          <cell r="G153" t="str">
            <v>МБОУ ДОД "ДЮСШ №1"</v>
          </cell>
          <cell r="H153" t="str">
            <v>Брюхова О.Б.</v>
          </cell>
          <cell r="I153" t="str">
            <v>Эстафетный бег 4 х 200 м</v>
          </cell>
        </row>
        <row r="154">
          <cell r="B154">
            <v>389</v>
          </cell>
          <cell r="C154" t="str">
            <v>Мандрусова Арина</v>
          </cell>
          <cell r="D154" t="str">
            <v>14.06.2003</v>
          </cell>
          <cell r="E154" t="str">
            <v>2</v>
          </cell>
          <cell r="F154" t="str">
            <v>Мурманская область</v>
          </cell>
          <cell r="G154" t="str">
            <v>СШОР-4</v>
          </cell>
          <cell r="H154" t="str">
            <v>Шаверина Е.Н.</v>
          </cell>
          <cell r="I154" t="str">
            <v>Бег 200 м</v>
          </cell>
        </row>
        <row r="155">
          <cell r="C155" t="str">
            <v>Мандрусова</v>
          </cell>
          <cell r="D155" t="str">
            <v>14.06.2003</v>
          </cell>
          <cell r="E155" t="str">
            <v>2</v>
          </cell>
          <cell r="F155" t="str">
            <v>Мурманская область</v>
          </cell>
          <cell r="G155" t="str">
            <v>СШОР-4</v>
          </cell>
          <cell r="H155" t="str">
            <v>Шаверина Е.Н.</v>
          </cell>
          <cell r="I155" t="str">
            <v>Бег 60 м</v>
          </cell>
        </row>
        <row r="156">
          <cell r="B156">
            <v>326</v>
          </cell>
          <cell r="C156" t="str">
            <v>Маринкина Маргарита</v>
          </cell>
          <cell r="D156" t="str">
            <v>17.03.1997</v>
          </cell>
          <cell r="E156" t="str">
            <v>КМС</v>
          </cell>
          <cell r="F156" t="str">
            <v>Костромская область</v>
          </cell>
          <cell r="G156" t="str">
            <v>ГБУ КО СШОР им. А.В. Голубева</v>
          </cell>
          <cell r="H156" t="str">
            <v>Дружков А.Н.</v>
          </cell>
          <cell r="I156" t="str">
            <v>Бег 1500 м</v>
          </cell>
        </row>
        <row r="157">
          <cell r="C157" t="str">
            <v>Маринкина</v>
          </cell>
          <cell r="D157" t="str">
            <v>17.03.1997</v>
          </cell>
          <cell r="E157" t="str">
            <v>КМС</v>
          </cell>
          <cell r="F157" t="str">
            <v>Костромская область</v>
          </cell>
          <cell r="G157" t="str">
            <v>ГБУ КО СШОР им. А.В. Голубева</v>
          </cell>
          <cell r="H157" t="str">
            <v>Дружков А.Н.</v>
          </cell>
          <cell r="I157" t="str">
            <v>Бег 800 м</v>
          </cell>
        </row>
        <row r="158">
          <cell r="B158">
            <v>362</v>
          </cell>
          <cell r="C158" t="str">
            <v>Виноградова Татьяна</v>
          </cell>
          <cell r="D158" t="str">
            <v>09.12.1988</v>
          </cell>
          <cell r="E158" t="str">
            <v>МСМК</v>
          </cell>
          <cell r="F158" t="str">
            <v>Мурманская область</v>
          </cell>
          <cell r="G158" t="str">
            <v>Динамо, ЦСП, СШОР-4</v>
          </cell>
          <cell r="H158" t="str">
            <v>Савенков П.В.</v>
          </cell>
          <cell r="I158" t="str">
            <v>Бег 1500 м</v>
          </cell>
        </row>
        <row r="159">
          <cell r="C159" t="str">
            <v>Маркелова</v>
          </cell>
          <cell r="D159" t="str">
            <v>09.12.1988</v>
          </cell>
          <cell r="E159" t="str">
            <v>МСМК</v>
          </cell>
          <cell r="F159" t="str">
            <v>Мурманская область</v>
          </cell>
          <cell r="G159" t="str">
            <v>Динамо, ЦСП, СШОР-4</v>
          </cell>
          <cell r="H159" t="str">
            <v>Савенков П.В.</v>
          </cell>
          <cell r="I159" t="str">
            <v>Бег 3 000 м</v>
          </cell>
        </row>
        <row r="160">
          <cell r="C160" t="str">
            <v>Маркелова</v>
          </cell>
          <cell r="D160" t="str">
            <v>09.12.1988</v>
          </cell>
          <cell r="E160" t="str">
            <v>МСМК</v>
          </cell>
          <cell r="F160" t="str">
            <v>Мурманская область</v>
          </cell>
          <cell r="G160" t="str">
            <v>Динамо, ЦСП, СШОР-4</v>
          </cell>
          <cell r="H160" t="str">
            <v>Савенков П.В.</v>
          </cell>
          <cell r="I160" t="str">
            <v>Бег 400 м</v>
          </cell>
        </row>
        <row r="161">
          <cell r="B161">
            <v>536</v>
          </cell>
          <cell r="C161" t="str">
            <v>Махова  Полиа</v>
          </cell>
          <cell r="D161" t="str">
            <v>06.05.2002</v>
          </cell>
          <cell r="E161" t="str">
            <v>2</v>
          </cell>
          <cell r="F161" t="str">
            <v>Вологодская область</v>
          </cell>
          <cell r="G161" t="str">
            <v>ДЮСШ-2</v>
          </cell>
          <cell r="H161" t="str">
            <v>Столбова О.В.</v>
          </cell>
          <cell r="I161" t="str">
            <v>Бег 200 м</v>
          </cell>
        </row>
        <row r="162">
          <cell r="C162" t="str">
            <v xml:space="preserve">Махова </v>
          </cell>
          <cell r="D162" t="str">
            <v>06.05.2002</v>
          </cell>
          <cell r="E162" t="str">
            <v>2</v>
          </cell>
          <cell r="F162" t="str">
            <v>Вологодская область</v>
          </cell>
          <cell r="G162" t="str">
            <v>ДЮСШ-2</v>
          </cell>
          <cell r="H162" t="str">
            <v>Столбова О.В.</v>
          </cell>
          <cell r="I162" t="str">
            <v>Бег 60 м</v>
          </cell>
        </row>
        <row r="163">
          <cell r="B163">
            <v>490</v>
          </cell>
          <cell r="C163" t="str">
            <v>Мердиан Дарья</v>
          </cell>
          <cell r="D163" t="str">
            <v>27.05.2002</v>
          </cell>
          <cell r="E163" t="str">
            <v>1</v>
          </cell>
          <cell r="F163" t="str">
            <v>Архангельская область</v>
          </cell>
          <cell r="G163" t="str">
            <v>МОУ ДО "Коряжемская ДЮСШ"</v>
          </cell>
          <cell r="H163" t="str">
            <v>Казанцев Л.А.</v>
          </cell>
          <cell r="I163" t="str">
            <v>Бег 200 м</v>
          </cell>
        </row>
        <row r="164">
          <cell r="C164" t="str">
            <v>Мердиан</v>
          </cell>
          <cell r="D164" t="str">
            <v>27.05.2002</v>
          </cell>
          <cell r="E164" t="str">
            <v>1</v>
          </cell>
          <cell r="F164" t="str">
            <v>Архангельская область</v>
          </cell>
          <cell r="G164" t="str">
            <v>МОУ ДО "Коряжемская ДЮСШ"</v>
          </cell>
          <cell r="H164" t="str">
            <v>Казанцев Л.А.</v>
          </cell>
          <cell r="I164" t="str">
            <v>Бег 60 м</v>
          </cell>
        </row>
        <row r="165">
          <cell r="B165">
            <v>487</v>
          </cell>
          <cell r="C165" t="str">
            <v>Минина Арина</v>
          </cell>
          <cell r="D165" t="str">
            <v>13.06.2001</v>
          </cell>
          <cell r="E165" t="str">
            <v>2</v>
          </cell>
          <cell r="F165" t="str">
            <v>Архангельская область</v>
          </cell>
          <cell r="G165" t="str">
            <v>МБОУ ДОД "ДЮСШ №1"</v>
          </cell>
          <cell r="H165" t="str">
            <v>Брюхова О.Б.</v>
          </cell>
          <cell r="I165" t="str">
            <v>Бег 400 м</v>
          </cell>
        </row>
        <row r="166">
          <cell r="C166" t="str">
            <v>Минина</v>
          </cell>
          <cell r="D166" t="str">
            <v>13.06.2001</v>
          </cell>
          <cell r="E166" t="str">
            <v>2</v>
          </cell>
          <cell r="F166" t="str">
            <v>Архангельская область</v>
          </cell>
          <cell r="G166" t="str">
            <v>МБОУ ДОД "ДЮСШ №1"</v>
          </cell>
          <cell r="H166" t="str">
            <v>Брюхова О.Б.</v>
          </cell>
          <cell r="I166" t="str">
            <v>Бег 800 м</v>
          </cell>
        </row>
        <row r="167">
          <cell r="B167">
            <v>388</v>
          </cell>
          <cell r="C167" t="str">
            <v>Мовенко Александра</v>
          </cell>
          <cell r="D167" t="str">
            <v>29.12.2000</v>
          </cell>
          <cell r="E167" t="str">
            <v>КМС</v>
          </cell>
          <cell r="F167" t="str">
            <v>Мурманская область</v>
          </cell>
          <cell r="G167" t="str">
            <v>СШОР-4</v>
          </cell>
          <cell r="H167" t="str">
            <v>Шаверина Е.Н.</v>
          </cell>
          <cell r="I167" t="str">
            <v>Бег 200 м</v>
          </cell>
        </row>
        <row r="168">
          <cell r="C168" t="str">
            <v>Мовенко</v>
          </cell>
          <cell r="D168" t="str">
            <v>29.12.2000</v>
          </cell>
          <cell r="E168" t="str">
            <v>КМС</v>
          </cell>
          <cell r="F168" t="str">
            <v>Мурманская область</v>
          </cell>
          <cell r="G168" t="str">
            <v>СШОР-4</v>
          </cell>
          <cell r="H168" t="str">
            <v>Шаверина Е.Н.</v>
          </cell>
          <cell r="I168" t="str">
            <v>Бег 400 м</v>
          </cell>
        </row>
        <row r="169">
          <cell r="B169">
            <v>523</v>
          </cell>
          <cell r="C169" t="str">
            <v>Молоткова Анастасия</v>
          </cell>
          <cell r="D169" t="str">
            <v>12.06.2001</v>
          </cell>
          <cell r="E169" t="str">
            <v>2</v>
          </cell>
          <cell r="F169" t="str">
            <v>Псковская область</v>
          </cell>
          <cell r="G169" t="str">
            <v>ДЮСШ №1 "Атлетика"</v>
          </cell>
          <cell r="H169" t="str">
            <v>Богданова А.И.</v>
          </cell>
          <cell r="I169" t="str">
            <v>Бег 200 м</v>
          </cell>
        </row>
        <row r="170">
          <cell r="C170" t="str">
            <v>Молоткова</v>
          </cell>
          <cell r="D170" t="str">
            <v>12.06.2001</v>
          </cell>
          <cell r="E170" t="str">
            <v>2</v>
          </cell>
          <cell r="F170" t="str">
            <v>Псковская область</v>
          </cell>
          <cell r="G170" t="str">
            <v>ДЮСШ №1 "Атлетика"</v>
          </cell>
          <cell r="H170" t="str">
            <v>Богданова А.И.</v>
          </cell>
          <cell r="I170" t="str">
            <v>Бег 400 м</v>
          </cell>
        </row>
        <row r="171">
          <cell r="B171">
            <v>524</v>
          </cell>
          <cell r="C171" t="str">
            <v>Молоткова Елизавета</v>
          </cell>
          <cell r="D171" t="str">
            <v>12.06.2001</v>
          </cell>
          <cell r="E171" t="str">
            <v>1</v>
          </cell>
          <cell r="F171" t="str">
            <v>Псковская область</v>
          </cell>
          <cell r="G171" t="str">
            <v>ДЮСШ №1 "Атлетика"</v>
          </cell>
          <cell r="H171" t="str">
            <v>Богданова А.И.</v>
          </cell>
          <cell r="I171" t="str">
            <v>Бег 200 м</v>
          </cell>
        </row>
        <row r="172">
          <cell r="C172" t="str">
            <v>Молоткова</v>
          </cell>
          <cell r="D172" t="str">
            <v>12.06.2001</v>
          </cell>
          <cell r="E172" t="str">
            <v>1</v>
          </cell>
          <cell r="F172" t="str">
            <v>Псковская область</v>
          </cell>
          <cell r="G172" t="str">
            <v>ДЮСШ №1 "Атлетика"</v>
          </cell>
          <cell r="H172" t="str">
            <v>Богданова А.И.</v>
          </cell>
          <cell r="I172" t="str">
            <v>Бег 400 м</v>
          </cell>
        </row>
        <row r="173">
          <cell r="B173">
            <v>305</v>
          </cell>
          <cell r="C173" t="str">
            <v>Молчанова Анна</v>
          </cell>
          <cell r="D173" t="str">
            <v>15.07.2000</v>
          </cell>
          <cell r="E173" t="str">
            <v>2</v>
          </cell>
          <cell r="F173" t="str">
            <v>Ленинградская область</v>
          </cell>
          <cell r="G173" t="str">
            <v>МС, СШОР "Фаворит" г.Выборг</v>
          </cell>
          <cell r="H173" t="str">
            <v>Волков А.В., Волкова Е.В.</v>
          </cell>
          <cell r="I173" t="str">
            <v>Бег 200 м</v>
          </cell>
        </row>
        <row r="174">
          <cell r="C174" t="str">
            <v>Молчанова</v>
          </cell>
          <cell r="D174" t="str">
            <v>15.07.2000</v>
          </cell>
          <cell r="E174" t="str">
            <v>2</v>
          </cell>
          <cell r="F174" t="str">
            <v>Ленинградская область</v>
          </cell>
          <cell r="G174" t="str">
            <v>МС, СШОР "Фаворит" г.Выборг</v>
          </cell>
          <cell r="H174" t="str">
            <v>Волков А.В., Волкова Е.В.</v>
          </cell>
          <cell r="I174" t="str">
            <v>Бег 60 м</v>
          </cell>
        </row>
        <row r="175">
          <cell r="B175">
            <v>557</v>
          </cell>
          <cell r="C175" t="str">
            <v>Навацкая Софья</v>
          </cell>
          <cell r="D175" t="str">
            <v>11.02.1999</v>
          </cell>
          <cell r="E175" t="str">
            <v>1</v>
          </cell>
          <cell r="F175" t="str">
            <v>Вологодская область</v>
          </cell>
          <cell r="G175" t="str">
            <v>АУ ФКиС ВО "ЦСП ССКО"</v>
          </cell>
          <cell r="H175" t="str">
            <v>Селюцкий С.А., Лебедев А.В.</v>
          </cell>
          <cell r="I175" t="str">
            <v>Бег 200 м</v>
          </cell>
        </row>
        <row r="176">
          <cell r="C176" t="str">
            <v>Навацкая</v>
          </cell>
          <cell r="D176" t="str">
            <v>11.02.1999</v>
          </cell>
          <cell r="E176" t="str">
            <v>1</v>
          </cell>
          <cell r="F176" t="str">
            <v>Вологодская область</v>
          </cell>
          <cell r="G176" t="str">
            <v>АУ ФКиС ВО "ЦСП ССКО"</v>
          </cell>
          <cell r="H176" t="str">
            <v>Селюцкий С.А., Лебедев А.В.</v>
          </cell>
          <cell r="I176" t="str">
            <v>Бег 60 м</v>
          </cell>
        </row>
        <row r="177">
          <cell r="B177">
            <v>419</v>
          </cell>
          <cell r="C177" t="str">
            <v>Некрасова Татьяна</v>
          </cell>
          <cell r="D177" t="str">
            <v>25.04.1994</v>
          </cell>
          <cell r="E177" t="str">
            <v>МС</v>
          </cell>
          <cell r="F177" t="str">
            <v>Московская область-Ивановская</v>
          </cell>
          <cell r="G177" t="str">
            <v>ВС, ИРО РССС, ИГЭУ, СДЮСШОР "Лидер", СДЮШОР № 8 "Спартак"</v>
          </cell>
          <cell r="H177" t="str">
            <v>Магницкая О.Е., Вдовин М.В., Магницкий М.В., Полоницкий А.Е.</v>
          </cell>
          <cell r="I177" t="str">
            <v>Бег 60 м</v>
          </cell>
        </row>
        <row r="178">
          <cell r="B178">
            <v>550</v>
          </cell>
          <cell r="C178" t="str">
            <v>Николаева Лидия</v>
          </cell>
          <cell r="D178" t="str">
            <v>10.10.2000</v>
          </cell>
          <cell r="E178" t="str">
            <v>2</v>
          </cell>
          <cell r="F178" t="str">
            <v>Вологодская область</v>
          </cell>
          <cell r="G178" t="str">
            <v>ДЮСШ 2</v>
          </cell>
          <cell r="H178" t="str">
            <v>Лебедев А.В.</v>
          </cell>
          <cell r="I178" t="str">
            <v>Бег 400 м</v>
          </cell>
        </row>
        <row r="179">
          <cell r="C179" t="str">
            <v>Николаева</v>
          </cell>
          <cell r="D179" t="str">
            <v>10.10.2000</v>
          </cell>
          <cell r="E179" t="str">
            <v>2</v>
          </cell>
          <cell r="F179" t="str">
            <v>Вологодская область</v>
          </cell>
          <cell r="G179" t="str">
            <v>ДЮСШ 2</v>
          </cell>
          <cell r="H179" t="str">
            <v>Лебедев А.В.</v>
          </cell>
          <cell r="I179" t="str">
            <v>Бег 800 м</v>
          </cell>
        </row>
        <row r="180">
          <cell r="B180">
            <v>502</v>
          </cell>
          <cell r="C180" t="str">
            <v>Ногтева Татьяна</v>
          </cell>
          <cell r="D180" t="str">
            <v>08.12.2000</v>
          </cell>
          <cell r="E180" t="str">
            <v>1</v>
          </cell>
          <cell r="F180" t="str">
            <v>Коми</v>
          </cell>
          <cell r="G180" t="str">
            <v>ГБУ РК "СШОР №1"</v>
          </cell>
          <cell r="H180" t="str">
            <v>Балясников И.Н.</v>
          </cell>
          <cell r="I180" t="str">
            <v>Бег 400 м</v>
          </cell>
        </row>
        <row r="181">
          <cell r="C181" t="str">
            <v>Ногтева</v>
          </cell>
          <cell r="D181" t="str">
            <v>08.12.2000</v>
          </cell>
          <cell r="E181" t="str">
            <v>1</v>
          </cell>
          <cell r="F181" t="str">
            <v>Коми</v>
          </cell>
          <cell r="G181" t="str">
            <v>ГБУ РК "СШОР №1"</v>
          </cell>
          <cell r="H181" t="str">
            <v>Балясников И.Н.</v>
          </cell>
          <cell r="I181" t="str">
            <v>Бег 800 м</v>
          </cell>
        </row>
        <row r="182">
          <cell r="B182">
            <v>766</v>
          </cell>
          <cell r="C182" t="str">
            <v>Носкова Елизавета</v>
          </cell>
          <cell r="D182" t="str">
            <v>23.08.2000</v>
          </cell>
          <cell r="E182" t="str">
            <v>1</v>
          </cell>
          <cell r="F182" t="str">
            <v>Ярославская область</v>
          </cell>
          <cell r="G182" t="str">
            <v>ГУ ЯО "СШОР по лёгкой атлетике и адаптивному спорту"</v>
          </cell>
          <cell r="H182" t="str">
            <v>Клейменов А.Н., Мелещенко М.А.</v>
          </cell>
          <cell r="I182" t="str">
            <v>Ходьба 5 000 м</v>
          </cell>
        </row>
        <row r="183">
          <cell r="B183">
            <v>553</v>
          </cell>
          <cell r="C183" t="str">
            <v>Овсянникова Анастасия</v>
          </cell>
          <cell r="D183" t="str">
            <v>17.01.1999</v>
          </cell>
          <cell r="E183" t="str">
            <v>1</v>
          </cell>
          <cell r="F183" t="str">
            <v>Вологодская область</v>
          </cell>
          <cell r="G183" t="str">
            <v>АУ ФКиС ВО "ЦСП ССКО"</v>
          </cell>
          <cell r="H183" t="str">
            <v>Купцова Е.А.</v>
          </cell>
          <cell r="I183" t="str">
            <v>Барьерный бег 60 м</v>
          </cell>
        </row>
        <row r="184">
          <cell r="C184" t="str">
            <v xml:space="preserve">Овсянникова </v>
          </cell>
          <cell r="D184" t="str">
            <v>17.01.1999</v>
          </cell>
          <cell r="E184" t="str">
            <v>1</v>
          </cell>
          <cell r="F184" t="str">
            <v>Вологодская область</v>
          </cell>
          <cell r="G184" t="str">
            <v>АУ ФКиС ВО "ЦСП ССКО"</v>
          </cell>
          <cell r="H184" t="str">
            <v>Купцова Е.А.</v>
          </cell>
          <cell r="I184" t="str">
            <v>Бег 60 м</v>
          </cell>
        </row>
        <row r="185">
          <cell r="B185">
            <v>767</v>
          </cell>
          <cell r="C185" t="str">
            <v>Озерова Анна</v>
          </cell>
          <cell r="D185" t="str">
            <v>13.07.1992</v>
          </cell>
          <cell r="E185" t="str">
            <v>КМС</v>
          </cell>
          <cell r="F185" t="str">
            <v>Ярославская область</v>
          </cell>
          <cell r="G185" t="str">
            <v>МУ СШОР № 19</v>
          </cell>
          <cell r="H185" t="str">
            <v>Тюленев С.А.</v>
          </cell>
          <cell r="I185" t="str">
            <v>Бег 800 м</v>
          </cell>
        </row>
        <row r="186">
          <cell r="B186">
            <v>768</v>
          </cell>
          <cell r="C186" t="str">
            <v>Осипова Дарья</v>
          </cell>
          <cell r="D186" t="str">
            <v>01.08.1998</v>
          </cell>
          <cell r="E186" t="str">
            <v>1</v>
          </cell>
          <cell r="F186" t="str">
            <v>Ярославская область</v>
          </cell>
          <cell r="G186" t="str">
            <v>МУ СШОР № 2</v>
          </cell>
          <cell r="H186" t="str">
            <v>Пивентьев С.А., Пивентьева И.В.</v>
          </cell>
          <cell r="I186" t="str">
            <v>Бег 200 м</v>
          </cell>
        </row>
        <row r="187">
          <cell r="C187" t="str">
            <v>Осипова</v>
          </cell>
          <cell r="D187" t="str">
            <v>01.08.1998</v>
          </cell>
          <cell r="E187" t="str">
            <v>1</v>
          </cell>
          <cell r="F187" t="str">
            <v>Ярославская область</v>
          </cell>
          <cell r="G187" t="str">
            <v>МУ СШОР № 2</v>
          </cell>
          <cell r="H187" t="str">
            <v>Пивентьев С.А., Пивентьева И.В.</v>
          </cell>
          <cell r="I187" t="str">
            <v>Бег 400 м</v>
          </cell>
        </row>
        <row r="188">
          <cell r="B188">
            <v>770</v>
          </cell>
          <cell r="C188" t="str">
            <v>Павлюшина Дарья</v>
          </cell>
          <cell r="D188" t="str">
            <v>20.11.2001</v>
          </cell>
          <cell r="E188" t="str">
            <v>1</v>
          </cell>
          <cell r="F188" t="str">
            <v>Ярославская область</v>
          </cell>
          <cell r="G188" t="str">
            <v>МУ СШОР № 19</v>
          </cell>
          <cell r="H188" t="str">
            <v>Сошников А.В.</v>
          </cell>
          <cell r="I188" t="str">
            <v>Бег 1500 м</v>
          </cell>
        </row>
        <row r="189">
          <cell r="C189" t="str">
            <v>Павлюшина</v>
          </cell>
          <cell r="D189" t="str">
            <v>20.11.2001</v>
          </cell>
          <cell r="E189" t="str">
            <v>1</v>
          </cell>
          <cell r="F189" t="str">
            <v>Ярославская область</v>
          </cell>
          <cell r="G189" t="str">
            <v>МУ СШОР № 19</v>
          </cell>
          <cell r="H189" t="str">
            <v>Сошников А.В.</v>
          </cell>
          <cell r="I189" t="str">
            <v>Бег 3 000 м</v>
          </cell>
        </row>
        <row r="190">
          <cell r="B190">
            <v>392</v>
          </cell>
          <cell r="C190" t="str">
            <v>Пантелехина Елена</v>
          </cell>
          <cell r="D190" t="str">
            <v>22.07.2003</v>
          </cell>
          <cell r="E190" t="str">
            <v>3</v>
          </cell>
          <cell r="F190" t="str">
            <v>Мурманская область</v>
          </cell>
          <cell r="G190" t="str">
            <v>СШОР-4</v>
          </cell>
          <cell r="H190" t="str">
            <v>Шаверина Е.Н.</v>
          </cell>
          <cell r="I190" t="str">
            <v>Бег 400 м</v>
          </cell>
        </row>
        <row r="191">
          <cell r="C191" t="str">
            <v>Пантелехина</v>
          </cell>
          <cell r="D191" t="str">
            <v>22.07.2003</v>
          </cell>
          <cell r="E191" t="str">
            <v>3</v>
          </cell>
          <cell r="F191" t="str">
            <v>Мурманская область</v>
          </cell>
          <cell r="G191" t="str">
            <v>СШОР-4</v>
          </cell>
          <cell r="H191" t="str">
            <v>Шаверина Е.Н.</v>
          </cell>
          <cell r="I191" t="str">
            <v>Бег 800 м</v>
          </cell>
        </row>
        <row r="192">
          <cell r="B192">
            <v>450</v>
          </cell>
          <cell r="C192" t="str">
            <v>Пахтусова Дина</v>
          </cell>
          <cell r="D192" t="str">
            <v>22.11.1991</v>
          </cell>
          <cell r="E192" t="str">
            <v>КМС</v>
          </cell>
          <cell r="F192" t="str">
            <v>Архангельская область</v>
          </cell>
          <cell r="G192" t="str">
            <v>ГАУ АО "РЦСП "Поморье"</v>
          </cell>
          <cell r="H192" t="str">
            <v>Чернов А.В., Мосеев А.А.</v>
          </cell>
          <cell r="I192" t="str">
            <v>Бег 1500 м</v>
          </cell>
        </row>
        <row r="193">
          <cell r="C193" t="str">
            <v>Пахтусова</v>
          </cell>
          <cell r="D193" t="str">
            <v>22.11.1991</v>
          </cell>
          <cell r="E193" t="str">
            <v>КМС</v>
          </cell>
          <cell r="F193" t="str">
            <v>Архангельская область</v>
          </cell>
          <cell r="G193" t="str">
            <v>ГАУ АО "РЦСП "Поморье"</v>
          </cell>
          <cell r="H193" t="str">
            <v>Чернов А.В., Мосеев А.А.</v>
          </cell>
          <cell r="I193" t="str">
            <v>Бег 800 м</v>
          </cell>
        </row>
        <row r="194">
          <cell r="B194">
            <v>306</v>
          </cell>
          <cell r="C194" t="str">
            <v>Перминова Валерия</v>
          </cell>
          <cell r="D194" t="str">
            <v>19.06.2000</v>
          </cell>
          <cell r="E194" t="str">
            <v>1</v>
          </cell>
          <cell r="F194" t="str">
            <v>Ленинградская область</v>
          </cell>
          <cell r="G194" t="str">
            <v>МС, СШОР "Фаворит" г.Выборг</v>
          </cell>
          <cell r="H194" t="str">
            <v>Захарова А.В., Волков А.В.</v>
          </cell>
          <cell r="I194" t="str">
            <v>Бег 3 000 м</v>
          </cell>
        </row>
        <row r="195">
          <cell r="C195" t="str">
            <v>Перминова</v>
          </cell>
          <cell r="D195" t="str">
            <v>19.06.2000</v>
          </cell>
          <cell r="E195" t="str">
            <v>1</v>
          </cell>
          <cell r="F195" t="str">
            <v>Ленинградская область</v>
          </cell>
          <cell r="G195" t="str">
            <v>МС, СШОР "Фаворит" г.Выборг</v>
          </cell>
          <cell r="H195" t="str">
            <v>Захарова А.В., Волков А.В.</v>
          </cell>
          <cell r="I195" t="str">
            <v>Бег с препятствиями 2 000 м</v>
          </cell>
        </row>
        <row r="196">
          <cell r="C196" t="str">
            <v>Перова Елена</v>
          </cell>
          <cell r="D196" t="str">
            <v>05.02.1994</v>
          </cell>
          <cell r="E196" t="str">
            <v>1</v>
          </cell>
          <cell r="F196" t="str">
            <v>Архангельская область</v>
          </cell>
          <cell r="G196" t="str">
            <v>ФОК "Севмаш"</v>
          </cell>
          <cell r="H196" t="str">
            <v>Литвиненко А.И.</v>
          </cell>
          <cell r="I196" t="str">
            <v>Бег 200 м</v>
          </cell>
        </row>
        <row r="197">
          <cell r="C197" t="str">
            <v>Перова</v>
          </cell>
          <cell r="D197" t="str">
            <v>05.02.1994</v>
          </cell>
          <cell r="E197" t="str">
            <v>1</v>
          </cell>
          <cell r="F197" t="str">
            <v>Архангельская область</v>
          </cell>
          <cell r="G197" t="str">
            <v>ФОК "Севмаш"</v>
          </cell>
          <cell r="H197" t="str">
            <v>Литвиненко А.И.</v>
          </cell>
          <cell r="I197" t="str">
            <v>Бег 400 м</v>
          </cell>
        </row>
        <row r="198">
          <cell r="C198" t="str">
            <v>Петренко Полина</v>
          </cell>
          <cell r="D198" t="str">
            <v>05.09.2001</v>
          </cell>
          <cell r="E198" t="str">
            <v>1</v>
          </cell>
          <cell r="F198" t="str">
            <v>Владимирская область</v>
          </cell>
          <cell r="G198" t="str">
            <v>СДЮСШОР-4</v>
          </cell>
          <cell r="H198" t="str">
            <v>Бурлаков О.П., Кравцова К.О., Коробова П.А.</v>
          </cell>
          <cell r="I198" t="str">
            <v>Бег 200 м</v>
          </cell>
        </row>
        <row r="199">
          <cell r="C199" t="str">
            <v>Петренко</v>
          </cell>
          <cell r="D199" t="str">
            <v>05.09.2001</v>
          </cell>
          <cell r="E199" t="str">
            <v>1</v>
          </cell>
          <cell r="F199" t="str">
            <v>Владимирская область</v>
          </cell>
          <cell r="G199" t="str">
            <v>СДЮСШОР-4</v>
          </cell>
          <cell r="H199" t="str">
            <v>Бурлаков О.П., Кравцова К.О., Коробова П.А.</v>
          </cell>
          <cell r="I199" t="str">
            <v>Бег 400 м</v>
          </cell>
        </row>
        <row r="200">
          <cell r="B200">
            <v>307</v>
          </cell>
          <cell r="C200" t="str">
            <v>Пичугина София</v>
          </cell>
          <cell r="D200" t="str">
            <v>07.01.2000</v>
          </cell>
          <cell r="E200" t="str">
            <v>2</v>
          </cell>
          <cell r="F200" t="str">
            <v>Ленинградская область-Санкт-Петербург</v>
          </cell>
          <cell r="G200" t="str">
            <v>МС, СШОР "Фаворит" г.Выборг</v>
          </cell>
          <cell r="H200" t="str">
            <v>Волкова Е.В., Волков А.В.</v>
          </cell>
          <cell r="I200" t="str">
            <v>Толкание ядра</v>
          </cell>
        </row>
        <row r="201">
          <cell r="B201">
            <v>308</v>
          </cell>
          <cell r="C201" t="str">
            <v>Побойкина Александра</v>
          </cell>
          <cell r="D201" t="str">
            <v>28.03.2001</v>
          </cell>
          <cell r="E201" t="str">
            <v>1</v>
          </cell>
          <cell r="F201" t="str">
            <v>Ленинградская область</v>
          </cell>
          <cell r="G201" t="str">
            <v>МС, СШОР "Фаворит" г.Выборг</v>
          </cell>
          <cell r="H201" t="str">
            <v>Волков А.В., Волкова Е.В.</v>
          </cell>
          <cell r="I201" t="str">
            <v>Барьерный бег 60 м</v>
          </cell>
        </row>
        <row r="202">
          <cell r="C202" t="str">
            <v>Побойкина</v>
          </cell>
          <cell r="D202" t="str">
            <v>28.03.2001</v>
          </cell>
          <cell r="E202" t="str">
            <v>1</v>
          </cell>
          <cell r="F202" t="str">
            <v>Ленинградская область</v>
          </cell>
          <cell r="G202" t="str">
            <v>МС, СШОР "Фаворит" г.Выборг</v>
          </cell>
          <cell r="H202" t="str">
            <v>Волков А.В., Волкова Е.В.</v>
          </cell>
          <cell r="I202" t="str">
            <v>Бег 60 м</v>
          </cell>
        </row>
        <row r="203">
          <cell r="B203">
            <v>483</v>
          </cell>
          <cell r="C203" t="str">
            <v>Пожилова Валерия</v>
          </cell>
          <cell r="D203" t="str">
            <v>18.01.2001</v>
          </cell>
          <cell r="E203" t="str">
            <v>2</v>
          </cell>
          <cell r="F203" t="str">
            <v>Архангельская область</v>
          </cell>
          <cell r="G203" t="str">
            <v>ФОК "Севмаш"</v>
          </cell>
          <cell r="H203" t="str">
            <v>Литвиненко А.И.</v>
          </cell>
          <cell r="I203" t="str">
            <v>Бег 200 м</v>
          </cell>
        </row>
        <row r="204">
          <cell r="C204" t="str">
            <v>Пожилова</v>
          </cell>
          <cell r="D204" t="str">
            <v>18.01.2001</v>
          </cell>
          <cell r="E204" t="str">
            <v>2</v>
          </cell>
          <cell r="F204" t="str">
            <v>Архангельская область</v>
          </cell>
          <cell r="G204" t="str">
            <v>ФОК "Севмаш"</v>
          </cell>
          <cell r="H204" t="str">
            <v>Литвиненко А.И.</v>
          </cell>
          <cell r="I204" t="str">
            <v>Бег 400 м</v>
          </cell>
        </row>
        <row r="205">
          <cell r="C205" t="str">
            <v>Пожилова</v>
          </cell>
          <cell r="D205" t="str">
            <v>18.01.2001</v>
          </cell>
          <cell r="E205" t="str">
            <v>2</v>
          </cell>
          <cell r="F205" t="str">
            <v>Архангельская область</v>
          </cell>
          <cell r="G205" t="str">
            <v>ФОК "Севмаш"</v>
          </cell>
          <cell r="H205" t="str">
            <v>Литвиненко А.И.</v>
          </cell>
          <cell r="I205" t="str">
            <v>Бег 60 м</v>
          </cell>
        </row>
        <row r="206">
          <cell r="B206">
            <v>552</v>
          </cell>
          <cell r="C206" t="str">
            <v>Пожинская Ольга</v>
          </cell>
          <cell r="D206" t="str">
            <v>16.04.1999</v>
          </cell>
          <cell r="E206" t="str">
            <v>1</v>
          </cell>
          <cell r="F206" t="str">
            <v>Вологодская область</v>
          </cell>
          <cell r="G206" t="str">
            <v>АУ ФКиС ВО "ЦСП ССКО"</v>
          </cell>
          <cell r="H206" t="str">
            <v>Столбова О.В.</v>
          </cell>
          <cell r="I206" t="str">
            <v>Бег 200 м</v>
          </cell>
        </row>
        <row r="207">
          <cell r="C207" t="str">
            <v>Пожинская</v>
          </cell>
          <cell r="D207" t="str">
            <v>16.04.1999</v>
          </cell>
          <cell r="E207" t="str">
            <v>1</v>
          </cell>
          <cell r="F207" t="str">
            <v>Вологодская область</v>
          </cell>
          <cell r="G207" t="str">
            <v>АУ ФКиС ВО "ЦСП ССКО"</v>
          </cell>
          <cell r="H207" t="str">
            <v>Столбова О.В.</v>
          </cell>
          <cell r="I207" t="str">
            <v>Бег 400 м</v>
          </cell>
        </row>
        <row r="208">
          <cell r="B208">
            <v>352</v>
          </cell>
          <cell r="C208" t="str">
            <v>Полевая Анна</v>
          </cell>
          <cell r="D208" t="str">
            <v>01.01.1998</v>
          </cell>
          <cell r="E208" t="str">
            <v>1</v>
          </cell>
          <cell r="F208" t="str">
            <v>Калининградская область</v>
          </cell>
          <cell r="G208" t="str">
            <v>РАНХиГС</v>
          </cell>
          <cell r="H208" t="str">
            <v>Сельская Л.М.</v>
          </cell>
          <cell r="I208" t="str">
            <v>Бег 200 м</v>
          </cell>
        </row>
        <row r="209">
          <cell r="C209" t="str">
            <v>Полевая</v>
          </cell>
          <cell r="D209" t="str">
            <v>01.01.1998</v>
          </cell>
          <cell r="E209" t="str">
            <v>1</v>
          </cell>
          <cell r="F209" t="str">
            <v>Калининградская область</v>
          </cell>
          <cell r="G209" t="str">
            <v>РАНХиГС</v>
          </cell>
          <cell r="H209" t="str">
            <v>Сельская Л.М.</v>
          </cell>
          <cell r="I209" t="str">
            <v>Бег 60 м</v>
          </cell>
        </row>
        <row r="210">
          <cell r="C210" t="str">
            <v>Полянская Ульяна</v>
          </cell>
          <cell r="D210" t="str">
            <v>03.08.2002</v>
          </cell>
          <cell r="E210" t="str">
            <v>1</v>
          </cell>
          <cell r="F210" t="str">
            <v>Костромская область</v>
          </cell>
          <cell r="G210" t="str">
            <v>СШОР г. Шарья</v>
          </cell>
          <cell r="H210" t="str">
            <v>Аскеров А.М.</v>
          </cell>
          <cell r="I210" t="str">
            <v>Бег 200 м</v>
          </cell>
        </row>
        <row r="211">
          <cell r="C211" t="str">
            <v>Полянская</v>
          </cell>
          <cell r="D211" t="str">
            <v>03.08.2002</v>
          </cell>
          <cell r="E211" t="str">
            <v>1</v>
          </cell>
          <cell r="F211" t="str">
            <v>Костромская область</v>
          </cell>
          <cell r="G211" t="str">
            <v>СШОР г. Шарья</v>
          </cell>
          <cell r="H211" t="str">
            <v>Аскеров А.М.</v>
          </cell>
          <cell r="I211" t="str">
            <v>Бег 400 м</v>
          </cell>
        </row>
        <row r="212">
          <cell r="C212" t="str">
            <v>Полянская</v>
          </cell>
          <cell r="D212" t="str">
            <v>03.08.2002</v>
          </cell>
          <cell r="E212" t="str">
            <v>1</v>
          </cell>
          <cell r="F212" t="str">
            <v>Костромская область</v>
          </cell>
          <cell r="G212" t="str">
            <v>СШОР г. Шарья</v>
          </cell>
          <cell r="H212" t="str">
            <v>Аскеров А.М.</v>
          </cell>
          <cell r="I212" t="str">
            <v>Эстафетный бег 4 х 200 м</v>
          </cell>
        </row>
        <row r="213">
          <cell r="B213">
            <v>499</v>
          </cell>
          <cell r="C213" t="str">
            <v>Попова Александра</v>
          </cell>
          <cell r="D213" t="str">
            <v>22.03.2003</v>
          </cell>
          <cell r="E213" t="str">
            <v>1</v>
          </cell>
          <cell r="F213" t="str">
            <v>Коми</v>
          </cell>
          <cell r="G213" t="str">
            <v>ГБУ РК "СШОР №1"</v>
          </cell>
          <cell r="H213" t="str">
            <v>Панюкова М.А.</v>
          </cell>
          <cell r="I213" t="str">
            <v>Бег 200 м</v>
          </cell>
        </row>
        <row r="214">
          <cell r="C214" t="str">
            <v>Попова</v>
          </cell>
          <cell r="D214" t="str">
            <v>22.03.2003</v>
          </cell>
          <cell r="E214" t="str">
            <v>1</v>
          </cell>
          <cell r="F214" t="str">
            <v>Коми</v>
          </cell>
          <cell r="G214" t="str">
            <v>ГБУ РК "СШОР №1"</v>
          </cell>
          <cell r="H214" t="str">
            <v>Панюкова М.А.</v>
          </cell>
          <cell r="I214" t="str">
            <v>Бег 60 м</v>
          </cell>
        </row>
        <row r="215">
          <cell r="B215">
            <v>772</v>
          </cell>
          <cell r="C215" t="str">
            <v>Поспелова Марина</v>
          </cell>
          <cell r="D215" t="str">
            <v>23.07.1990</v>
          </cell>
          <cell r="E215" t="str">
            <v>МСМК</v>
          </cell>
          <cell r="F215" t="str">
            <v>Москва-Ярославская область</v>
          </cell>
          <cell r="G215" t="str">
            <v>ГБУ ЦСП "ЛУЧ", МУ СШОР № 19</v>
          </cell>
          <cell r="H215" t="str">
            <v>Круговой К.Н., Письменный А.В.</v>
          </cell>
          <cell r="I215" t="str">
            <v>Бег 1500 м</v>
          </cell>
        </row>
        <row r="216">
          <cell r="C216" t="str">
            <v>Поспелова</v>
          </cell>
          <cell r="D216" t="str">
            <v>23.07.1990</v>
          </cell>
          <cell r="E216" t="str">
            <v>МСМК</v>
          </cell>
          <cell r="F216" t="str">
            <v>Москва-Ярославская область</v>
          </cell>
          <cell r="G216" t="str">
            <v>ГБУ ЦСП "ЛУЧ", МУ СШОР № 19</v>
          </cell>
          <cell r="H216" t="str">
            <v>Круговой К.Н., Письменный А.В.</v>
          </cell>
          <cell r="I216" t="str">
            <v>Бег 800 м</v>
          </cell>
        </row>
        <row r="217">
          <cell r="B217">
            <v>349</v>
          </cell>
          <cell r="C217" t="str">
            <v>Праведникова Анна</v>
          </cell>
          <cell r="D217" t="str">
            <v>28.09.2002</v>
          </cell>
          <cell r="E217" t="str">
            <v>КМС</v>
          </cell>
          <cell r="F217" t="str">
            <v>Калининградская область</v>
          </cell>
          <cell r="G217" t="str">
            <v>ДЮСШ Черняховск</v>
          </cell>
          <cell r="H217" t="str">
            <v>Праведникова Н.В.</v>
          </cell>
          <cell r="I217" t="str">
            <v>Бег 200 м</v>
          </cell>
        </row>
        <row r="218">
          <cell r="C218" t="str">
            <v>Праведникова</v>
          </cell>
          <cell r="D218" t="str">
            <v>28.09.2002</v>
          </cell>
          <cell r="E218" t="str">
            <v>КМС</v>
          </cell>
          <cell r="F218" t="str">
            <v>Калининградская область</v>
          </cell>
          <cell r="G218" t="str">
            <v>ДЮСШ Черняховск</v>
          </cell>
          <cell r="H218" t="str">
            <v>Праведникова Н.В.</v>
          </cell>
          <cell r="I218" t="str">
            <v>Бег 60 м</v>
          </cell>
        </row>
        <row r="219">
          <cell r="B219">
            <v>565</v>
          </cell>
          <cell r="C219" t="str">
            <v>Прибытко Александра</v>
          </cell>
          <cell r="D219" t="str">
            <v>09.11.2002</v>
          </cell>
          <cell r="E219" t="str">
            <v>1</v>
          </cell>
          <cell r="F219" t="str">
            <v>Вологодская область</v>
          </cell>
          <cell r="G219" t="str">
            <v>АУ ФКиС ВО "ЦСП ССКО"</v>
          </cell>
          <cell r="H219" t="str">
            <v>Лебедев А.В.</v>
          </cell>
          <cell r="I219" t="str">
            <v>Бег 200 м</v>
          </cell>
        </row>
        <row r="220">
          <cell r="C220" t="str">
            <v>Прибытко</v>
          </cell>
          <cell r="D220" t="str">
            <v>09.11.2002</v>
          </cell>
          <cell r="E220" t="str">
            <v>1</v>
          </cell>
          <cell r="F220" t="str">
            <v>Вологодская область</v>
          </cell>
          <cell r="G220" t="str">
            <v>АУ ФКиС ВО "ЦСП ССКО"</v>
          </cell>
          <cell r="H220" t="str">
            <v>Лебедев А.В.</v>
          </cell>
          <cell r="I220" t="str">
            <v>Бег 60 м</v>
          </cell>
        </row>
        <row r="221">
          <cell r="B221">
            <v>422</v>
          </cell>
          <cell r="C221" t="str">
            <v>Прокофьева Ольга</v>
          </cell>
          <cell r="D221" t="str">
            <v>09.06.1997</v>
          </cell>
          <cell r="E221" t="str">
            <v>КМС</v>
          </cell>
          <cell r="F221" t="str">
            <v>Ивановская область</v>
          </cell>
          <cell r="G221" t="str">
            <v>ИРО РССС, ИПСА МЧС</v>
          </cell>
          <cell r="H221" t="str">
            <v>Шалявин Д.Н.</v>
          </cell>
          <cell r="I221" t="str">
            <v>Барьерный бег 60 м</v>
          </cell>
        </row>
        <row r="222">
          <cell r="C222" t="str">
            <v>Прокофьева</v>
          </cell>
          <cell r="D222" t="str">
            <v>09.06.1997</v>
          </cell>
          <cell r="E222" t="str">
            <v>КМС</v>
          </cell>
          <cell r="F222" t="str">
            <v>Ивановская область</v>
          </cell>
          <cell r="G222" t="str">
            <v>ИРО РССС, ИПСА МЧС</v>
          </cell>
          <cell r="H222" t="str">
            <v>Шалявин Д.Н.</v>
          </cell>
          <cell r="I222" t="str">
            <v>Бег 60 м</v>
          </cell>
        </row>
        <row r="223">
          <cell r="C223" t="str">
            <v>Прокофьева</v>
          </cell>
          <cell r="D223" t="str">
            <v>09.06.1997</v>
          </cell>
          <cell r="E223" t="str">
            <v>КМС</v>
          </cell>
          <cell r="F223" t="str">
            <v>Ивановская область</v>
          </cell>
          <cell r="G223" t="str">
            <v>ИРО РССС, ИПСА МЧС</v>
          </cell>
          <cell r="H223" t="str">
            <v>Шалявин Д.Н.</v>
          </cell>
          <cell r="I223" t="str">
            <v>Эстафетный бег 4 х 200 м</v>
          </cell>
        </row>
        <row r="224">
          <cell r="B224">
            <v>390</v>
          </cell>
          <cell r="C224" t="str">
            <v>Пушкарева Анна</v>
          </cell>
          <cell r="D224" t="str">
            <v>12.04.2003</v>
          </cell>
          <cell r="E224" t="str">
            <v>3</v>
          </cell>
          <cell r="F224" t="str">
            <v>Мурманская область</v>
          </cell>
          <cell r="G224" t="str">
            <v>СШОР-4</v>
          </cell>
          <cell r="H224" t="str">
            <v>Шаверина Е.Н.</v>
          </cell>
          <cell r="I224" t="str">
            <v>Бег 200 м</v>
          </cell>
        </row>
        <row r="225">
          <cell r="C225" t="str">
            <v>Пушкарева</v>
          </cell>
          <cell r="D225" t="str">
            <v>12.04.2003</v>
          </cell>
          <cell r="E225" t="str">
            <v>3</v>
          </cell>
          <cell r="F225" t="str">
            <v>Мурманская область</v>
          </cell>
          <cell r="G225" t="str">
            <v>СШОР-4</v>
          </cell>
          <cell r="H225" t="str">
            <v>Шаверина Е.Н.</v>
          </cell>
          <cell r="I225" t="str">
            <v>Бег 400 м</v>
          </cell>
        </row>
        <row r="226">
          <cell r="B226">
            <v>424</v>
          </cell>
          <cell r="C226" t="str">
            <v>Разумова Мария</v>
          </cell>
          <cell r="D226" t="str">
            <v>08.11.2003</v>
          </cell>
          <cell r="E226" t="str">
            <v>1</v>
          </cell>
          <cell r="F226" t="str">
            <v>Ивановская область</v>
          </cell>
          <cell r="G226" t="str">
            <v>ОГБУ ДО СДЮШОР № 8 "Спартак"</v>
          </cell>
          <cell r="H226" t="str">
            <v>Рябова И.Д.</v>
          </cell>
          <cell r="I226" t="str">
            <v>Бег 200 м</v>
          </cell>
        </row>
        <row r="227">
          <cell r="C227" t="str">
            <v xml:space="preserve">Разумова </v>
          </cell>
          <cell r="D227" t="str">
            <v>08.11.2003</v>
          </cell>
          <cell r="E227" t="str">
            <v>1</v>
          </cell>
          <cell r="F227" t="str">
            <v>Ивановская область</v>
          </cell>
          <cell r="G227" t="str">
            <v>ОГБУ ДО СДЮШОР № 8 "Спартак"</v>
          </cell>
          <cell r="H227" t="str">
            <v>Рябова И.Д.</v>
          </cell>
          <cell r="I227" t="str">
            <v>Бег 60 м</v>
          </cell>
        </row>
        <row r="228">
          <cell r="C228" t="str">
            <v xml:space="preserve">Разумова </v>
          </cell>
          <cell r="D228" t="str">
            <v>08.11.2003</v>
          </cell>
          <cell r="E228" t="str">
            <v>1</v>
          </cell>
          <cell r="F228" t="str">
            <v>Ивановская область</v>
          </cell>
          <cell r="G228" t="str">
            <v>ОГБУ ДО СДЮШОР № 8 "Спартак"</v>
          </cell>
          <cell r="H228" t="str">
            <v>Рябова И.Д.</v>
          </cell>
          <cell r="I228" t="str">
            <v>Эстафетный бег 4 х 200 м</v>
          </cell>
        </row>
        <row r="229">
          <cell r="B229">
            <v>503</v>
          </cell>
          <cell r="C229" t="str">
            <v>Решняк Олеся</v>
          </cell>
          <cell r="D229" t="str">
            <v>14.11.2000</v>
          </cell>
          <cell r="E229" t="str">
            <v>КМС</v>
          </cell>
          <cell r="F229" t="str">
            <v>Коми</v>
          </cell>
          <cell r="G229" t="str">
            <v>ГБУ РК "СШОР №1"</v>
          </cell>
          <cell r="H229" t="str">
            <v>Балясников И.Н.</v>
          </cell>
          <cell r="I229" t="str">
            <v>Бег 200 м</v>
          </cell>
        </row>
        <row r="230">
          <cell r="C230" t="str">
            <v>Решняк</v>
          </cell>
          <cell r="D230" t="str">
            <v>14.11.2000</v>
          </cell>
          <cell r="E230" t="str">
            <v>КМС</v>
          </cell>
          <cell r="F230" t="str">
            <v>Коми</v>
          </cell>
          <cell r="G230" t="str">
            <v>ГБУ РК "СШОР №1"</v>
          </cell>
          <cell r="H230" t="str">
            <v>Балясников И.Н.</v>
          </cell>
          <cell r="I230" t="str">
            <v>Бег 400 м</v>
          </cell>
        </row>
        <row r="231">
          <cell r="C231" t="str">
            <v>Решняк</v>
          </cell>
          <cell r="D231" t="str">
            <v>14.11.2000</v>
          </cell>
          <cell r="E231" t="str">
            <v>КМС</v>
          </cell>
          <cell r="F231" t="str">
            <v>Коми</v>
          </cell>
          <cell r="G231" t="str">
            <v>ГБУ РК "СШОР №1"</v>
          </cell>
          <cell r="H231" t="str">
            <v>Балясников И.Н.</v>
          </cell>
          <cell r="I231" t="str">
            <v>Бег 60 м</v>
          </cell>
        </row>
        <row r="232">
          <cell r="B232">
            <v>774</v>
          </cell>
          <cell r="C232" t="str">
            <v>Романова Алена</v>
          </cell>
          <cell r="D232" t="str">
            <v>08.05.2000</v>
          </cell>
          <cell r="E232" t="str">
            <v>1</v>
          </cell>
          <cell r="F232" t="str">
            <v>Ярославская область</v>
          </cell>
          <cell r="G232" t="str">
            <v>МУ СШОР № 2</v>
          </cell>
          <cell r="H232" t="str">
            <v>Пивентьев С.А., Пивентьева И.В.</v>
          </cell>
          <cell r="I232" t="str">
            <v>Толкание ядра</v>
          </cell>
        </row>
        <row r="233">
          <cell r="C233" t="str">
            <v>Рыжкова Екатерина</v>
          </cell>
          <cell r="D233" t="str">
            <v>22.05.1992</v>
          </cell>
          <cell r="E233" t="str">
            <v>2</v>
          </cell>
          <cell r="F233" t="str">
            <v>Архангельская область</v>
          </cell>
          <cell r="G233" t="str">
            <v>ГАУ АО "РЦСП "Поморье"</v>
          </cell>
          <cell r="H233" t="str">
            <v>Чернов А.В.</v>
          </cell>
          <cell r="I233" t="str">
            <v>Бег 1500 м</v>
          </cell>
        </row>
        <row r="234">
          <cell r="C234" t="str">
            <v>Рыжкова</v>
          </cell>
          <cell r="D234" t="str">
            <v>22.05.1992</v>
          </cell>
          <cell r="E234" t="str">
            <v>2</v>
          </cell>
          <cell r="F234" t="str">
            <v>Архангельская область</v>
          </cell>
          <cell r="G234" t="str">
            <v>ГАУ АО "РЦСП "Поморье"</v>
          </cell>
          <cell r="H234" t="str">
            <v>Чернов А.В.</v>
          </cell>
          <cell r="I234" t="str">
            <v>Бег 3 000 м</v>
          </cell>
        </row>
        <row r="235">
          <cell r="B235">
            <v>332</v>
          </cell>
          <cell r="C235" t="str">
            <v>Рычкова Полина</v>
          </cell>
          <cell r="D235" t="str">
            <v>19.06.2003</v>
          </cell>
          <cell r="E235" t="str">
            <v>1</v>
          </cell>
          <cell r="F235" t="str">
            <v>Костромская область</v>
          </cell>
          <cell r="G235" t="str">
            <v>СШОР г. Шарья</v>
          </cell>
          <cell r="H235" t="str">
            <v>Рычкова Ю.В.</v>
          </cell>
          <cell r="I235" t="str">
            <v>Бег 1500 м</v>
          </cell>
        </row>
        <row r="236">
          <cell r="C236" t="str">
            <v xml:space="preserve">Рычкова </v>
          </cell>
          <cell r="D236" t="str">
            <v>19.06.2003</v>
          </cell>
          <cell r="E236" t="str">
            <v>1</v>
          </cell>
          <cell r="F236" t="str">
            <v>Костромская область</v>
          </cell>
          <cell r="G236" t="str">
            <v>СШОР г. Шарья</v>
          </cell>
          <cell r="H236" t="str">
            <v>Рычкова Ю.В.</v>
          </cell>
          <cell r="I236" t="str">
            <v>Бег 3 000 м</v>
          </cell>
        </row>
        <row r="237">
          <cell r="B237">
            <v>493</v>
          </cell>
          <cell r="C237" t="str">
            <v>Сагитова Екатерина</v>
          </cell>
          <cell r="D237" t="str">
            <v>11.06.2002</v>
          </cell>
          <cell r="E237" t="str">
            <v>КМС</v>
          </cell>
          <cell r="F237" t="str">
            <v>Коми</v>
          </cell>
          <cell r="G237" t="str">
            <v>ГБУ РК "СШОР №1"</v>
          </cell>
          <cell r="H237" t="str">
            <v>Балясников И.Н.</v>
          </cell>
          <cell r="I237" t="str">
            <v>Бег 200 м</v>
          </cell>
        </row>
        <row r="238">
          <cell r="C238" t="str">
            <v>Сагитова</v>
          </cell>
          <cell r="D238" t="str">
            <v>11.06.2002</v>
          </cell>
          <cell r="E238" t="str">
            <v>КМС</v>
          </cell>
          <cell r="F238" t="str">
            <v>Коми</v>
          </cell>
          <cell r="G238" t="str">
            <v>ГБУ РК "СШОР №1"</v>
          </cell>
          <cell r="H238" t="str">
            <v>Балясников И.Н.</v>
          </cell>
          <cell r="I238" t="str">
            <v>Бег 400 м</v>
          </cell>
        </row>
        <row r="239">
          <cell r="C239" t="str">
            <v>Сафронова Наталья</v>
          </cell>
          <cell r="D239" t="str">
            <v>11.05.1997</v>
          </cell>
          <cell r="E239" t="str">
            <v>1</v>
          </cell>
          <cell r="F239" t="str">
            <v>Вологодская область</v>
          </cell>
          <cell r="G239" t="str">
            <v>ДЮСШ-2</v>
          </cell>
          <cell r="H239" t="str">
            <v>Столбова О.В.</v>
          </cell>
          <cell r="I239" t="str">
            <v>Бег 200 м</v>
          </cell>
        </row>
        <row r="240">
          <cell r="C240" t="str">
            <v>Сафронова</v>
          </cell>
          <cell r="D240" t="str">
            <v>11.05.1997</v>
          </cell>
          <cell r="E240" t="str">
            <v>1</v>
          </cell>
          <cell r="F240" t="str">
            <v>Вологодская область</v>
          </cell>
          <cell r="G240" t="str">
            <v>ДЮСШ-2</v>
          </cell>
          <cell r="H240" t="str">
            <v>Столбова О.В.</v>
          </cell>
          <cell r="I240" t="str">
            <v>Бег 400 м</v>
          </cell>
        </row>
        <row r="241">
          <cell r="B241">
            <v>333</v>
          </cell>
          <cell r="C241" t="str">
            <v>Сверчкова Полина</v>
          </cell>
          <cell r="D241" t="str">
            <v>14.03.1997</v>
          </cell>
          <cell r="E241" t="str">
            <v>КМС</v>
          </cell>
          <cell r="F241" t="str">
            <v>Костромская область</v>
          </cell>
          <cell r="G241" t="str">
            <v>ГБУ КО СШОР им. А.В. Голубева</v>
          </cell>
          <cell r="H241" t="str">
            <v>Дружков А.Н.</v>
          </cell>
          <cell r="I241" t="str">
            <v>Бег 1500 м</v>
          </cell>
        </row>
        <row r="242">
          <cell r="C242" t="str">
            <v>Сверчкова</v>
          </cell>
          <cell r="D242" t="str">
            <v>14.03.1997</v>
          </cell>
          <cell r="E242" t="str">
            <v>КМС</v>
          </cell>
          <cell r="F242" t="str">
            <v>Костромская область</v>
          </cell>
          <cell r="G242" t="str">
            <v>ГБУ КО СШОР им. А.В. Голубева</v>
          </cell>
          <cell r="H242" t="str">
            <v>Дружков А.Н.</v>
          </cell>
          <cell r="I242" t="str">
            <v>Бег 800 м</v>
          </cell>
        </row>
        <row r="243">
          <cell r="C243" t="str">
            <v>Сеготская Валерия</v>
          </cell>
          <cell r="D243" t="str">
            <v>17.10.2003</v>
          </cell>
          <cell r="E243" t="str">
            <v>1</v>
          </cell>
          <cell r="F243" t="str">
            <v>Костромская область</v>
          </cell>
          <cell r="G243" t="str">
            <v>СШОР г. Шарья</v>
          </cell>
          <cell r="H243" t="str">
            <v>Александрова Л.Б.</v>
          </cell>
          <cell r="I243" t="str">
            <v>Прыжок в высоту</v>
          </cell>
        </row>
        <row r="244">
          <cell r="B244">
            <v>334</v>
          </cell>
          <cell r="C244" t="str">
            <v>Сенникова Наталья</v>
          </cell>
          <cell r="D244" t="str">
            <v>10.07.1994</v>
          </cell>
          <cell r="E244" t="str">
            <v>КМС</v>
          </cell>
          <cell r="F244" t="str">
            <v>Костромская область</v>
          </cell>
          <cell r="G244" t="str">
            <v xml:space="preserve">КГУ </v>
          </cell>
          <cell r="H244" t="str">
            <v>Павлов Е.А.</v>
          </cell>
          <cell r="I244" t="str">
            <v>Бег 800 м</v>
          </cell>
        </row>
        <row r="245">
          <cell r="B245">
            <v>535</v>
          </cell>
          <cell r="C245" t="str">
            <v>Сентюрина Софья</v>
          </cell>
          <cell r="D245" t="str">
            <v>30.08.2002</v>
          </cell>
          <cell r="E245" t="str">
            <v>2</v>
          </cell>
          <cell r="F245" t="str">
            <v>Вологодская область</v>
          </cell>
          <cell r="G245" t="str">
            <v>ДЮСШ-2</v>
          </cell>
          <cell r="H245" t="str">
            <v>Столбова О.В.</v>
          </cell>
          <cell r="I245" t="str">
            <v>Бег 200 м</v>
          </cell>
        </row>
        <row r="246">
          <cell r="C246" t="str">
            <v>Сентюрина</v>
          </cell>
          <cell r="D246" t="str">
            <v>30.08.2002</v>
          </cell>
          <cell r="E246" t="str">
            <v>2</v>
          </cell>
          <cell r="F246" t="str">
            <v>Вологодская область</v>
          </cell>
          <cell r="G246" t="str">
            <v>ДЮСШ-2</v>
          </cell>
          <cell r="H246" t="str">
            <v>Столбова О.В.</v>
          </cell>
          <cell r="I246" t="str">
            <v>Бег 60 м</v>
          </cell>
        </row>
        <row r="247">
          <cell r="B247">
            <v>439</v>
          </cell>
          <cell r="C247" t="str">
            <v>Сергеян Диана</v>
          </cell>
          <cell r="D247" t="str">
            <v>23.09.1999</v>
          </cell>
          <cell r="E247" t="str">
            <v>1</v>
          </cell>
          <cell r="F247" t="str">
            <v>Ивановская область</v>
          </cell>
          <cell r="G247" t="str">
            <v>ИРО РССС, ДЮСШ № 1, ИГХТУ</v>
          </cell>
          <cell r="H247" t="str">
            <v>Скобцов А.Ф.</v>
          </cell>
          <cell r="I247" t="str">
            <v>Прыжок в длину</v>
          </cell>
        </row>
        <row r="248">
          <cell r="C248" t="str">
            <v>Сергеян</v>
          </cell>
          <cell r="D248" t="str">
            <v>23.09.1999</v>
          </cell>
          <cell r="E248" t="str">
            <v>1</v>
          </cell>
          <cell r="F248" t="str">
            <v>Ивановская область</v>
          </cell>
          <cell r="G248" t="str">
            <v>ИРО РССС, ДЮСШ № 1, ИГХТУ</v>
          </cell>
          <cell r="H248" t="str">
            <v>Скобцов А.Ф.</v>
          </cell>
          <cell r="I248" t="str">
            <v>Прыжок тройной</v>
          </cell>
        </row>
        <row r="249">
          <cell r="B249">
            <v>427</v>
          </cell>
          <cell r="C249" t="str">
            <v>Симонова Анна</v>
          </cell>
          <cell r="D249" t="str">
            <v>24.12.2000</v>
          </cell>
          <cell r="E249" t="str">
            <v>1</v>
          </cell>
          <cell r="F249" t="str">
            <v>Ивановская область</v>
          </cell>
          <cell r="G249" t="str">
            <v>ДЮСШ 1</v>
          </cell>
          <cell r="H249" t="str">
            <v>Макарова М.А.</v>
          </cell>
          <cell r="I249" t="str">
            <v>Бег 60 м</v>
          </cell>
        </row>
        <row r="250">
          <cell r="C250" t="str">
            <v>Симонова</v>
          </cell>
          <cell r="D250" t="str">
            <v>24.12.2000</v>
          </cell>
          <cell r="E250" t="str">
            <v>1</v>
          </cell>
          <cell r="F250" t="str">
            <v>Ивановская область</v>
          </cell>
          <cell r="G250" t="str">
            <v>ДЮСШ 1</v>
          </cell>
          <cell r="H250" t="str">
            <v>Макарова М.А.</v>
          </cell>
          <cell r="I250" t="str">
            <v>Прыжок в длину</v>
          </cell>
        </row>
        <row r="251">
          <cell r="B251">
            <v>573</v>
          </cell>
          <cell r="C251" t="str">
            <v>Скрипкина Екатерина</v>
          </cell>
          <cell r="D251" t="str">
            <v>17.04.2000</v>
          </cell>
          <cell r="E251" t="str">
            <v>2</v>
          </cell>
          <cell r="F251" t="str">
            <v>Карелия</v>
          </cell>
          <cell r="G251" t="str">
            <v>СШОР№3</v>
          </cell>
          <cell r="H251" t="str">
            <v>Романченко С.Г.</v>
          </cell>
          <cell r="I251" t="str">
            <v>Бег 1500 м</v>
          </cell>
        </row>
        <row r="252">
          <cell r="C252" t="str">
            <v>Скрипкина</v>
          </cell>
          <cell r="D252" t="str">
            <v>17.04.2000</v>
          </cell>
          <cell r="E252" t="str">
            <v>2</v>
          </cell>
          <cell r="F252" t="str">
            <v>Карелия</v>
          </cell>
          <cell r="G252" t="str">
            <v>СШОР№3</v>
          </cell>
          <cell r="H252" t="str">
            <v>Романченко С.Г.</v>
          </cell>
          <cell r="I252" t="str">
            <v>Бег 800 м</v>
          </cell>
        </row>
        <row r="253">
          <cell r="B253">
            <v>356</v>
          </cell>
          <cell r="C253" t="str">
            <v>Смирнова Анастасия</v>
          </cell>
          <cell r="D253" t="str">
            <v>17.09.2000</v>
          </cell>
          <cell r="E253" t="str">
            <v>1</v>
          </cell>
          <cell r="F253" t="str">
            <v>Новгородская область</v>
          </cell>
          <cell r="G253" t="str">
            <v>ДЮСШ "ЦФР"</v>
          </cell>
          <cell r="H253" t="str">
            <v>Семенов А.В.</v>
          </cell>
          <cell r="I253" t="str">
            <v>Бег 200 м</v>
          </cell>
        </row>
        <row r="254">
          <cell r="C254" t="str">
            <v>Смирнова</v>
          </cell>
          <cell r="D254" t="str">
            <v>17.09.2000</v>
          </cell>
          <cell r="E254" t="str">
            <v>1</v>
          </cell>
          <cell r="F254" t="str">
            <v>Новгородская область</v>
          </cell>
          <cell r="G254" t="str">
            <v>ДЮСШ "ЦФР"</v>
          </cell>
          <cell r="H254" t="str">
            <v>Семенов А.В.</v>
          </cell>
          <cell r="I254" t="str">
            <v>Бег 60 м</v>
          </cell>
        </row>
        <row r="255">
          <cell r="B255">
            <v>776</v>
          </cell>
          <cell r="C255" t="str">
            <v>Смирнова Анна</v>
          </cell>
          <cell r="D255" t="str">
            <v>08.04.2002</v>
          </cell>
          <cell r="E255" t="str">
            <v>1</v>
          </cell>
          <cell r="F255" t="str">
            <v>Ярославская область</v>
          </cell>
          <cell r="G255" t="str">
            <v>МУ СШОР № 19</v>
          </cell>
          <cell r="H255" t="str">
            <v>Хрущева Л.В.</v>
          </cell>
          <cell r="I255" t="str">
            <v>Бег 400 м</v>
          </cell>
        </row>
        <row r="256">
          <cell r="C256" t="str">
            <v>Смирнова</v>
          </cell>
          <cell r="D256" t="str">
            <v>08.04.2002</v>
          </cell>
          <cell r="E256" t="str">
            <v>1</v>
          </cell>
          <cell r="F256" t="str">
            <v>Ярославская область</v>
          </cell>
          <cell r="G256" t="str">
            <v>МУ СШОР № 19</v>
          </cell>
          <cell r="H256" t="str">
            <v>Хрущева Л.В.</v>
          </cell>
          <cell r="I256" t="str">
            <v>Бег 800 м</v>
          </cell>
        </row>
        <row r="257">
          <cell r="B257">
            <v>336</v>
          </cell>
          <cell r="C257" t="str">
            <v>Сорокина Алина</v>
          </cell>
          <cell r="D257" t="str">
            <v>03.04.2001</v>
          </cell>
          <cell r="E257" t="str">
            <v>1</v>
          </cell>
          <cell r="F257" t="str">
            <v>Костромская область</v>
          </cell>
          <cell r="G257" t="str">
            <v>СШОР г. Шарья</v>
          </cell>
          <cell r="H257" t="str">
            <v>Рычкова Ю.В.</v>
          </cell>
          <cell r="I257" t="str">
            <v>Бег 400 м</v>
          </cell>
        </row>
        <row r="258">
          <cell r="C258" t="str">
            <v>Сорокина</v>
          </cell>
          <cell r="D258" t="str">
            <v>03.04.2001</v>
          </cell>
          <cell r="E258" t="str">
            <v>1</v>
          </cell>
          <cell r="F258" t="str">
            <v>Костромская область</v>
          </cell>
          <cell r="G258" t="str">
            <v>СШОР г. Шарья</v>
          </cell>
          <cell r="H258" t="str">
            <v>Рычкова Ю.В.</v>
          </cell>
          <cell r="I258" t="str">
            <v>Бег 800 м</v>
          </cell>
        </row>
        <row r="259">
          <cell r="C259" t="str">
            <v>Сорокина</v>
          </cell>
          <cell r="D259" t="str">
            <v>03.04.2001</v>
          </cell>
          <cell r="E259" t="str">
            <v>1</v>
          </cell>
          <cell r="F259" t="str">
            <v>Костромская область</v>
          </cell>
          <cell r="G259" t="str">
            <v>СШОР г. Шарья</v>
          </cell>
          <cell r="H259" t="str">
            <v>Рычкова Ю.В.</v>
          </cell>
          <cell r="I259" t="str">
            <v>Эстафетный бег 4 х 200 м</v>
          </cell>
        </row>
        <row r="260">
          <cell r="B260">
            <v>572</v>
          </cell>
          <cell r="C260" t="str">
            <v>Сорокина Арина</v>
          </cell>
          <cell r="D260" t="str">
            <v>26.03.2004</v>
          </cell>
          <cell r="E260" t="str">
            <v>2</v>
          </cell>
          <cell r="F260" t="str">
            <v>Карелия</v>
          </cell>
          <cell r="G260" t="str">
            <v>СШОР№3</v>
          </cell>
          <cell r="H260" t="str">
            <v>Моруев А.Ю., Козлова Н.Ю.</v>
          </cell>
          <cell r="I260" t="str">
            <v>Толкание ядра</v>
          </cell>
        </row>
        <row r="261">
          <cell r="B261">
            <v>529</v>
          </cell>
          <cell r="C261" t="str">
            <v>Спиридонова Наталья</v>
          </cell>
          <cell r="D261" t="str">
            <v>31.07.2002</v>
          </cell>
          <cell r="E261" t="str">
            <v>КМС</v>
          </cell>
          <cell r="F261" t="str">
            <v>Псковская область</v>
          </cell>
          <cell r="G261" t="str">
            <v>ДЮСШ "Надежда"</v>
          </cell>
          <cell r="H261" t="str">
            <v>Алексеева Е.С.</v>
          </cell>
          <cell r="I261" t="str">
            <v>Прыжок в длину</v>
          </cell>
        </row>
        <row r="262">
          <cell r="C262" t="str">
            <v>Спиридонова</v>
          </cell>
          <cell r="D262" t="str">
            <v>31.07.2002</v>
          </cell>
          <cell r="E262" t="str">
            <v>КМС</v>
          </cell>
          <cell r="F262" t="str">
            <v>Псковская область</v>
          </cell>
          <cell r="G262" t="str">
            <v>ДЮСШ "Надежда"</v>
          </cell>
          <cell r="H262" t="str">
            <v>Алексеева Е.С.</v>
          </cell>
          <cell r="I262" t="str">
            <v>Прыжок тройной</v>
          </cell>
        </row>
        <row r="263">
          <cell r="B263">
            <v>337</v>
          </cell>
          <cell r="C263" t="str">
            <v>Субботина Дарья</v>
          </cell>
          <cell r="D263">
            <v>37305</v>
          </cell>
          <cell r="E263" t="str">
            <v>1</v>
          </cell>
          <cell r="F263" t="str">
            <v>Костромская область</v>
          </cell>
          <cell r="G263" t="str">
            <v>СШОР г. Шарья</v>
          </cell>
          <cell r="H263" t="str">
            <v>Лякин С.И.</v>
          </cell>
          <cell r="I263" t="str">
            <v>Бег 1500 м</v>
          </cell>
        </row>
        <row r="264">
          <cell r="C264" t="str">
            <v>Сыщикова Мария</v>
          </cell>
          <cell r="D264" t="str">
            <v>23.08.2001</v>
          </cell>
          <cell r="E264" t="str">
            <v>2</v>
          </cell>
          <cell r="F264" t="str">
            <v>Владимирская область</v>
          </cell>
          <cell r="G264" t="str">
            <v>ДООСЦ</v>
          </cell>
          <cell r="H264" t="str">
            <v>Болотнова А.А.</v>
          </cell>
          <cell r="I264" t="str">
            <v>Прыжок в длину</v>
          </cell>
        </row>
        <row r="265">
          <cell r="C265" t="str">
            <v>Сыщикова</v>
          </cell>
          <cell r="D265" t="str">
            <v>23.08.2001</v>
          </cell>
          <cell r="E265" t="str">
            <v>2</v>
          </cell>
          <cell r="F265" t="str">
            <v>Владимирская область</v>
          </cell>
          <cell r="G265" t="str">
            <v>ДООСЦ</v>
          </cell>
          <cell r="H265" t="str">
            <v>Болотнова А.А.</v>
          </cell>
          <cell r="I265" t="str">
            <v>Прыжок тройной</v>
          </cell>
        </row>
        <row r="266">
          <cell r="B266">
            <v>157</v>
          </cell>
          <cell r="C266" t="str">
            <v>Тараканова Полина</v>
          </cell>
          <cell r="D266" t="str">
            <v>30.06.1999</v>
          </cell>
          <cell r="E266" t="str">
            <v>КМС</v>
          </cell>
          <cell r="F266" t="str">
            <v>Московская область-Ярославская область</v>
          </cell>
          <cell r="G266" t="str">
            <v>ГУОР г. Щелково, МУ СШОР № 19</v>
          </cell>
          <cell r="H266" t="str">
            <v>Тараканова Ю.Ф., Тараканов А.В., Гойшик Т.Г., Симаков К.С.</v>
          </cell>
          <cell r="I266" t="str">
            <v>Бег 1500 м</v>
          </cell>
        </row>
        <row r="267">
          <cell r="B267">
            <v>530</v>
          </cell>
          <cell r="C267" t="str">
            <v>Терешонок Екатерина</v>
          </cell>
          <cell r="D267" t="str">
            <v>04.08.2001</v>
          </cell>
          <cell r="E267" t="str">
            <v>1</v>
          </cell>
          <cell r="F267" t="str">
            <v>Псковская область</v>
          </cell>
          <cell r="G267" t="str">
            <v xml:space="preserve"> "ДЮСШ г. Невель"</v>
          </cell>
          <cell r="H267" t="str">
            <v>Лапченков В.И.</v>
          </cell>
          <cell r="I267" t="str">
            <v>Бег 200 м</v>
          </cell>
        </row>
        <row r="268">
          <cell r="C268" t="str">
            <v>Терешонок</v>
          </cell>
          <cell r="D268" t="str">
            <v>04.08.2001</v>
          </cell>
          <cell r="E268" t="str">
            <v>1</v>
          </cell>
          <cell r="F268" t="str">
            <v>Псковская область</v>
          </cell>
          <cell r="G268" t="str">
            <v xml:space="preserve"> "ДЮСШ г. Невель"</v>
          </cell>
          <cell r="H268" t="str">
            <v>Лапченков В.И.</v>
          </cell>
          <cell r="I268" t="str">
            <v>Бег 400 м</v>
          </cell>
        </row>
        <row r="269">
          <cell r="B269">
            <v>531</v>
          </cell>
          <cell r="C269" t="str">
            <v>Толкачева Ирина</v>
          </cell>
          <cell r="D269" t="str">
            <v>11.10.1998</v>
          </cell>
          <cell r="E269" t="str">
            <v>2</v>
          </cell>
          <cell r="F269" t="str">
            <v>Псковская область</v>
          </cell>
          <cell r="G269" t="str">
            <v>ВЛГАФК</v>
          </cell>
          <cell r="H269" t="str">
            <v>Ершов В.Ю.</v>
          </cell>
          <cell r="I269" t="str">
            <v>Бег 400 м</v>
          </cell>
        </row>
        <row r="270">
          <cell r="C270" t="str">
            <v>Толкачева</v>
          </cell>
          <cell r="D270" t="str">
            <v>11.10.1998</v>
          </cell>
          <cell r="E270" t="str">
            <v>2</v>
          </cell>
          <cell r="F270" t="str">
            <v>Псковская область</v>
          </cell>
          <cell r="G270" t="str">
            <v>ВЛГАФК</v>
          </cell>
          <cell r="H270" t="str">
            <v>Ершов В.Ю.</v>
          </cell>
          <cell r="I270" t="str">
            <v>Бег 800 м</v>
          </cell>
        </row>
        <row r="271">
          <cell r="B271">
            <v>366</v>
          </cell>
          <cell r="C271" t="str">
            <v>Толмачёва Екатерина</v>
          </cell>
          <cell r="D271" t="str">
            <v>13.11.1997</v>
          </cell>
          <cell r="E271" t="str">
            <v>КМС</v>
          </cell>
          <cell r="F271" t="str">
            <v>Мурманская область</v>
          </cell>
          <cell r="G271" t="str">
            <v>ЦСП, СШОР-4</v>
          </cell>
          <cell r="H271" t="str">
            <v>Толмачёв А.С.</v>
          </cell>
          <cell r="I271" t="str">
            <v>Бег 800 м</v>
          </cell>
        </row>
        <row r="272">
          <cell r="B272">
            <v>370</v>
          </cell>
          <cell r="C272" t="str">
            <v>Третьякова Юлия</v>
          </cell>
          <cell r="D272" t="str">
            <v>10.03.1998</v>
          </cell>
          <cell r="E272" t="str">
            <v>1</v>
          </cell>
          <cell r="F272" t="str">
            <v>Мурманская область</v>
          </cell>
          <cell r="G272" t="str">
            <v>СШОР-4, ЦСП</v>
          </cell>
          <cell r="H272" t="str">
            <v>Шаверина Е.Н., Савенков П.В.</v>
          </cell>
          <cell r="I272" t="str">
            <v>Бег 400 м</v>
          </cell>
        </row>
        <row r="273">
          <cell r="C273" t="str">
            <v>Третьякова</v>
          </cell>
          <cell r="D273" t="str">
            <v>10.03.1998</v>
          </cell>
          <cell r="E273" t="str">
            <v>1</v>
          </cell>
          <cell r="F273" t="str">
            <v>Мурманская область</v>
          </cell>
          <cell r="G273" t="str">
            <v>СШОР-4, ЦСП</v>
          </cell>
          <cell r="H273" t="str">
            <v>Шаверина Е.Н., Савенков П.В.</v>
          </cell>
          <cell r="I273" t="str">
            <v>Бег 800 м</v>
          </cell>
        </row>
        <row r="274">
          <cell r="B274">
            <v>495</v>
          </cell>
          <cell r="C274" t="str">
            <v>Туркина Варвара</v>
          </cell>
          <cell r="D274" t="str">
            <v>26.09.2001</v>
          </cell>
          <cell r="E274" t="str">
            <v>1</v>
          </cell>
          <cell r="F274" t="str">
            <v>Коми</v>
          </cell>
          <cell r="G274" t="str">
            <v>ГБУ РК "СШОР №1"</v>
          </cell>
          <cell r="H274" t="str">
            <v>Балясников И.Н.</v>
          </cell>
          <cell r="I274" t="str">
            <v>Бег 200 м</v>
          </cell>
        </row>
        <row r="275">
          <cell r="C275" t="str">
            <v>Туркина</v>
          </cell>
          <cell r="D275" t="str">
            <v>26.09.2001</v>
          </cell>
          <cell r="E275" t="str">
            <v>1</v>
          </cell>
          <cell r="F275" t="str">
            <v>Коми</v>
          </cell>
          <cell r="G275" t="str">
            <v>ГБУ РК "СШОР №1"</v>
          </cell>
          <cell r="H275" t="str">
            <v>Балясников И.Н.</v>
          </cell>
          <cell r="I275" t="str">
            <v>Бег 400 м</v>
          </cell>
        </row>
        <row r="276">
          <cell r="B276">
            <v>560</v>
          </cell>
          <cell r="C276" t="str">
            <v>Тэйлан Арина</v>
          </cell>
          <cell r="D276" t="str">
            <v>26.06.2002</v>
          </cell>
          <cell r="E276" t="str">
            <v>2</v>
          </cell>
          <cell r="F276" t="str">
            <v>Вологодская область</v>
          </cell>
          <cell r="G276" t="str">
            <v>АУ ФКиС ВО "ЦСП ССКО"</v>
          </cell>
          <cell r="H276" t="str">
            <v>Волков В.Н.</v>
          </cell>
          <cell r="I276" t="str">
            <v>Бег 200 м</v>
          </cell>
        </row>
        <row r="277">
          <cell r="C277" t="str">
            <v>Тэйлан</v>
          </cell>
          <cell r="D277" t="str">
            <v>26.06.2002</v>
          </cell>
          <cell r="E277" t="str">
            <v>2</v>
          </cell>
          <cell r="F277" t="str">
            <v>Вологодская область</v>
          </cell>
          <cell r="G277" t="str">
            <v>АУ ФКиС ВО "ЦСП ССКО"</v>
          </cell>
          <cell r="H277" t="str">
            <v>Волков В.Н.</v>
          </cell>
          <cell r="I277" t="str">
            <v>Бег 60 м</v>
          </cell>
        </row>
        <row r="278">
          <cell r="B278">
            <v>566</v>
          </cell>
          <cell r="C278" t="str">
            <v xml:space="preserve">Тюкова Дарья </v>
          </cell>
          <cell r="D278" t="str">
            <v>14.12.2002</v>
          </cell>
          <cell r="E278" t="str">
            <v>2</v>
          </cell>
          <cell r="F278" t="str">
            <v>Вологодская область</v>
          </cell>
          <cell r="G278" t="str">
            <v>АУ ФКиС ВО "ЦСП ССКО"</v>
          </cell>
          <cell r="H278" t="str">
            <v>Купцова Е.А.</v>
          </cell>
          <cell r="I278" t="str">
            <v>Бег 200 м</v>
          </cell>
        </row>
        <row r="279">
          <cell r="C279" t="str">
            <v xml:space="preserve">Тюкова </v>
          </cell>
          <cell r="D279" t="str">
            <v>14.12.2002</v>
          </cell>
          <cell r="E279" t="str">
            <v>2</v>
          </cell>
          <cell r="F279" t="str">
            <v>Вологодская область</v>
          </cell>
          <cell r="G279" t="str">
            <v>АУ ФКиС ВО "ЦСП ССКО"</v>
          </cell>
          <cell r="H279" t="str">
            <v>Купцова Е.А.</v>
          </cell>
          <cell r="I279" t="str">
            <v>Бег 60 м</v>
          </cell>
        </row>
        <row r="280">
          <cell r="B280">
            <v>464</v>
          </cell>
          <cell r="C280" t="str">
            <v>Федорова Ольга</v>
          </cell>
          <cell r="D280" t="str">
            <v>29.08.1996</v>
          </cell>
          <cell r="E280" t="str">
            <v>2</v>
          </cell>
          <cell r="F280" t="str">
            <v>Архангельская область</v>
          </cell>
          <cell r="G280" t="str">
            <v>САФУ им. М.В. Ломоносова</v>
          </cell>
          <cell r="H280" t="str">
            <v>Мингалева А.Г.</v>
          </cell>
          <cell r="I280" t="str">
            <v>Бег 200 м</v>
          </cell>
        </row>
        <row r="281">
          <cell r="C281" t="str">
            <v>Федорова</v>
          </cell>
          <cell r="D281" t="str">
            <v>29.08.1996</v>
          </cell>
          <cell r="E281" t="str">
            <v>2</v>
          </cell>
          <cell r="F281" t="str">
            <v>Архангельская область</v>
          </cell>
          <cell r="G281" t="str">
            <v>САФУ им. М.В. Ломоносова</v>
          </cell>
          <cell r="H281" t="str">
            <v>Мингалева А.Г.</v>
          </cell>
          <cell r="I281" t="str">
            <v>Бег 60 м</v>
          </cell>
        </row>
        <row r="282">
          <cell r="C282" t="str">
            <v>Федорова</v>
          </cell>
          <cell r="D282" t="str">
            <v>29.08.1996</v>
          </cell>
          <cell r="E282" t="str">
            <v>2</v>
          </cell>
          <cell r="F282" t="str">
            <v>Архангельская область</v>
          </cell>
          <cell r="G282" t="str">
            <v>САФУ им. М.В. Ломоносова</v>
          </cell>
          <cell r="H282" t="str">
            <v>Мингалева А.Г.</v>
          </cell>
          <cell r="I282" t="str">
            <v>Эстафетный бег 4 х 200 м</v>
          </cell>
        </row>
        <row r="283">
          <cell r="B283">
            <v>373</v>
          </cell>
          <cell r="C283" t="str">
            <v>Фирсова Екатерина</v>
          </cell>
          <cell r="D283" t="str">
            <v>05.05.2000</v>
          </cell>
          <cell r="E283" t="str">
            <v>1</v>
          </cell>
          <cell r="F283" t="str">
            <v>Мурманская область</v>
          </cell>
          <cell r="G283" t="str">
            <v>СШОР-4</v>
          </cell>
          <cell r="H283" t="str">
            <v>Кацан Т.Н.</v>
          </cell>
          <cell r="I283" t="str">
            <v>Бег 200 м</v>
          </cell>
        </row>
        <row r="284">
          <cell r="C284" t="str">
            <v>Фирсова</v>
          </cell>
          <cell r="D284" t="str">
            <v>05.05.2000</v>
          </cell>
          <cell r="E284" t="str">
            <v>1</v>
          </cell>
          <cell r="F284" t="str">
            <v>Мурманская область</v>
          </cell>
          <cell r="G284" t="str">
            <v>СШОР-4</v>
          </cell>
          <cell r="H284" t="str">
            <v>Кацан Т.Н.</v>
          </cell>
          <cell r="I284" t="str">
            <v>Бег 60 м</v>
          </cell>
        </row>
        <row r="285">
          <cell r="B285">
            <v>559</v>
          </cell>
          <cell r="C285" t="str">
            <v>Фирсова Виктория</v>
          </cell>
          <cell r="D285" t="str">
            <v>06.06.2003</v>
          </cell>
          <cell r="E285" t="str">
            <v>1</v>
          </cell>
          <cell r="F285" t="str">
            <v>Вологодская область</v>
          </cell>
          <cell r="G285" t="str">
            <v>ДЮСШ-2</v>
          </cell>
          <cell r="H285" t="str">
            <v>Лебедев А.В.</v>
          </cell>
          <cell r="I285" t="str">
            <v>Бег 200 м</v>
          </cell>
        </row>
        <row r="286">
          <cell r="C286" t="str">
            <v xml:space="preserve">Фирсова </v>
          </cell>
          <cell r="D286" t="str">
            <v>06.06.2003</v>
          </cell>
          <cell r="E286" t="str">
            <v>1</v>
          </cell>
          <cell r="F286" t="str">
            <v>Вологодская область</v>
          </cell>
          <cell r="G286" t="str">
            <v>ДЮСШ-2</v>
          </cell>
          <cell r="H286" t="str">
            <v>Лебедев А.В.</v>
          </cell>
          <cell r="I286" t="str">
            <v>Бег 400 м</v>
          </cell>
        </row>
        <row r="287">
          <cell r="B287">
            <v>432</v>
          </cell>
          <cell r="C287" t="str">
            <v>Фомина Анастасия</v>
          </cell>
          <cell r="D287" t="str">
            <v>23.07.1998</v>
          </cell>
          <cell r="E287" t="str">
            <v>1</v>
          </cell>
          <cell r="F287" t="str">
            <v>Ивановская область</v>
          </cell>
          <cell r="G287" t="str">
            <v>РССС "Буревестник", ИГСХА</v>
          </cell>
          <cell r="H287" t="str">
            <v>Левичева М.Б.</v>
          </cell>
          <cell r="I287" t="str">
            <v>Бег 400 м</v>
          </cell>
        </row>
        <row r="288">
          <cell r="C288" t="str">
            <v xml:space="preserve">Фомина </v>
          </cell>
          <cell r="D288" t="str">
            <v>23.07.1998</v>
          </cell>
          <cell r="E288" t="str">
            <v>1</v>
          </cell>
          <cell r="F288" t="str">
            <v>Ивановская область</v>
          </cell>
          <cell r="G288" t="str">
            <v>РССС "Буревестник", ИГСХА</v>
          </cell>
          <cell r="H288" t="str">
            <v>Левичева М.Б.</v>
          </cell>
          <cell r="I288" t="str">
            <v>Бег 800 м</v>
          </cell>
        </row>
        <row r="289">
          <cell r="C289" t="str">
            <v>Фролова Екатерина</v>
          </cell>
          <cell r="D289" t="str">
            <v>02.03.1997</v>
          </cell>
          <cell r="E289" t="str">
            <v>КМС</v>
          </cell>
          <cell r="F289" t="str">
            <v>Ярославская область</v>
          </cell>
          <cell r="G289" t="str">
            <v>ГУ ЯО "СШОР по лёгкой атлетике и адаптивному спорту"</v>
          </cell>
          <cell r="H289" t="str">
            <v>Филинова С.К., Лыкова О.В.</v>
          </cell>
          <cell r="I289" t="str">
            <v>Бег 200 м</v>
          </cell>
        </row>
        <row r="290">
          <cell r="C290" t="str">
            <v>Фролова</v>
          </cell>
          <cell r="D290" t="str">
            <v>02.03.1997</v>
          </cell>
          <cell r="E290" t="str">
            <v>КМС</v>
          </cell>
          <cell r="F290" t="str">
            <v>Ярославская область</v>
          </cell>
          <cell r="G290" t="str">
            <v>ГУ ЯО "СШОР по лёгкой атлетике и адаптивному спорту"</v>
          </cell>
          <cell r="H290" t="str">
            <v>Филинова С.К., Лыкова О.В.</v>
          </cell>
          <cell r="I290" t="str">
            <v>Бег 60 м</v>
          </cell>
        </row>
        <row r="291">
          <cell r="B291">
            <v>781</v>
          </cell>
          <cell r="C291" t="str">
            <v>Ханова Анастасия</v>
          </cell>
          <cell r="D291" t="str">
            <v>05.10.2002</v>
          </cell>
          <cell r="E291" t="str">
            <v>1</v>
          </cell>
          <cell r="F291" t="str">
            <v>Ярославская область</v>
          </cell>
          <cell r="G291" t="str">
            <v>МУ СШОР № 2</v>
          </cell>
          <cell r="H291" t="str">
            <v>Дорожкина О.Н., Дорожкин В.В., Дорожкин В.К.</v>
          </cell>
          <cell r="I291" t="str">
            <v>Барьерный бег 60 м</v>
          </cell>
        </row>
        <row r="292">
          <cell r="C292" t="str">
            <v>Ханова</v>
          </cell>
          <cell r="D292" t="str">
            <v>05.10.2002</v>
          </cell>
          <cell r="E292" t="str">
            <v>1</v>
          </cell>
          <cell r="F292" t="str">
            <v>Ярославская область</v>
          </cell>
          <cell r="G292" t="str">
            <v>МУ СШОР № 2</v>
          </cell>
          <cell r="H292" t="str">
            <v>Дорожкина О.Н., Дорожкин В.В., Дорожкин В.К.</v>
          </cell>
          <cell r="I292" t="str">
            <v>Прыжок в высоту</v>
          </cell>
        </row>
        <row r="293">
          <cell r="B293">
            <v>537</v>
          </cell>
          <cell r="C293" t="str">
            <v xml:space="preserve">Хомякова Виктория </v>
          </cell>
          <cell r="D293" t="str">
            <v>12.02.2003</v>
          </cell>
          <cell r="E293" t="str">
            <v>2</v>
          </cell>
          <cell r="F293" t="str">
            <v>Вологодская область</v>
          </cell>
          <cell r="G293" t="str">
            <v>ДЮСШ-2</v>
          </cell>
          <cell r="H293" t="str">
            <v>Полторацкий С.В.</v>
          </cell>
          <cell r="I293" t="str">
            <v>Бег 200 м</v>
          </cell>
        </row>
        <row r="294">
          <cell r="C294" t="str">
            <v xml:space="preserve">Хомякова </v>
          </cell>
          <cell r="D294" t="str">
            <v>12.02.2003</v>
          </cell>
          <cell r="E294" t="str">
            <v>2</v>
          </cell>
          <cell r="F294" t="str">
            <v>Вологодская область</v>
          </cell>
          <cell r="G294" t="str">
            <v>ДЮСШ-2</v>
          </cell>
          <cell r="H294" t="str">
            <v>Полторацкий С.В.</v>
          </cell>
          <cell r="I294" t="str">
            <v>Бег 60 м</v>
          </cell>
        </row>
        <row r="295">
          <cell r="B295">
            <v>434</v>
          </cell>
          <cell r="C295" t="str">
            <v>Хухрина Ульяна</v>
          </cell>
          <cell r="D295" t="str">
            <v>12.09.2002</v>
          </cell>
          <cell r="E295" t="str">
            <v>1</v>
          </cell>
          <cell r="F295" t="str">
            <v>Ивановская область</v>
          </cell>
          <cell r="G295" t="str">
            <v>ДЮСШ 1</v>
          </cell>
          <cell r="H295" t="str">
            <v>Скобцов А.Ф., Судаков К.А.</v>
          </cell>
          <cell r="I295" t="str">
            <v>Барьерный бег 60 м</v>
          </cell>
        </row>
        <row r="296">
          <cell r="C296" t="str">
            <v>Хухрина</v>
          </cell>
          <cell r="D296" t="str">
            <v>12.09.2002</v>
          </cell>
          <cell r="E296" t="str">
            <v>1</v>
          </cell>
          <cell r="F296" t="str">
            <v>Ивановская область</v>
          </cell>
          <cell r="G296" t="str">
            <v>ДЮСШ 1</v>
          </cell>
          <cell r="H296" t="str">
            <v>Скобцов А.Ф., Судаков К.А.</v>
          </cell>
          <cell r="I296" t="str">
            <v>Бег 60 м</v>
          </cell>
        </row>
        <row r="297">
          <cell r="C297" t="str">
            <v>Хухрина</v>
          </cell>
          <cell r="D297" t="str">
            <v>12.09.2002</v>
          </cell>
          <cell r="E297" t="str">
            <v>1</v>
          </cell>
          <cell r="F297" t="str">
            <v>Ивановская область</v>
          </cell>
          <cell r="G297" t="str">
            <v>ДЮСШ 1</v>
          </cell>
          <cell r="H297" t="str">
            <v>Скобцов А.Ф., Судаков К.А.</v>
          </cell>
          <cell r="I297" t="str">
            <v>Эстафетный бег 4 х 200 м</v>
          </cell>
        </row>
        <row r="298">
          <cell r="B298">
            <v>452</v>
          </cell>
          <cell r="C298" t="str">
            <v>Цветкова Анна</v>
          </cell>
          <cell r="D298" t="str">
            <v>04.01.1995</v>
          </cell>
          <cell r="E298" t="str">
            <v>1</v>
          </cell>
          <cell r="F298" t="str">
            <v>Архангельская область</v>
          </cell>
          <cell r="G298" t="str">
            <v>ФОК "Севмаш"</v>
          </cell>
          <cell r="H298" t="str">
            <v>Добронравов А.Ю.</v>
          </cell>
          <cell r="I298" t="str">
            <v>Бег 400 м</v>
          </cell>
        </row>
        <row r="299">
          <cell r="C299" t="str">
            <v>Цветкова</v>
          </cell>
          <cell r="D299" t="str">
            <v>04.01.1995</v>
          </cell>
          <cell r="E299" t="str">
            <v>1</v>
          </cell>
          <cell r="F299" t="str">
            <v>Архангельская область</v>
          </cell>
          <cell r="G299" t="str">
            <v>ФОК "Севмаш"</v>
          </cell>
          <cell r="H299" t="str">
            <v>Добронравов А.Ю.</v>
          </cell>
          <cell r="I299" t="str">
            <v>Бег 800 м</v>
          </cell>
        </row>
        <row r="300">
          <cell r="B300">
            <v>782</v>
          </cell>
          <cell r="C300" t="str">
            <v>Цветкова Виктория</v>
          </cell>
          <cell r="D300" t="str">
            <v>21.06.2000</v>
          </cell>
          <cell r="E300" t="str">
            <v>1</v>
          </cell>
          <cell r="F300" t="str">
            <v>Ярославская область</v>
          </cell>
          <cell r="G300" t="str">
            <v>ДЮСШ</v>
          </cell>
          <cell r="H300" t="str">
            <v>Нальгиев А.А., Цветкова Н.В.</v>
          </cell>
          <cell r="I300" t="str">
            <v>Толкание ядра</v>
          </cell>
        </row>
        <row r="301">
          <cell r="B301">
            <v>451</v>
          </cell>
          <cell r="C301" t="str">
            <v>Циплакова Надежда</v>
          </cell>
          <cell r="D301" t="str">
            <v>23.08.1995</v>
          </cell>
          <cell r="E301" t="str">
            <v>1</v>
          </cell>
          <cell r="F301" t="str">
            <v>Архангельская область</v>
          </cell>
          <cell r="G301" t="str">
            <v>САФУ им. М.В. Ломоносова</v>
          </cell>
          <cell r="H301" t="str">
            <v>Мингалева А.Г.</v>
          </cell>
          <cell r="I301" t="str">
            <v>Бег 200 м</v>
          </cell>
        </row>
        <row r="302">
          <cell r="C302" t="str">
            <v>Циплакова</v>
          </cell>
          <cell r="D302" t="str">
            <v>23.08.1995</v>
          </cell>
          <cell r="E302" t="str">
            <v>1</v>
          </cell>
          <cell r="F302" t="str">
            <v>Архангельская область</v>
          </cell>
          <cell r="G302" t="str">
            <v>САФУ им. М.В. Ломоносова</v>
          </cell>
          <cell r="H302" t="str">
            <v>Мингалева А.Г.</v>
          </cell>
          <cell r="I302" t="str">
            <v>Бег 400 м</v>
          </cell>
        </row>
        <row r="303">
          <cell r="C303" t="str">
            <v>Циплакова</v>
          </cell>
          <cell r="D303" t="str">
            <v>23.08.1995</v>
          </cell>
          <cell r="E303" t="str">
            <v>1</v>
          </cell>
          <cell r="F303" t="str">
            <v>Архангельская область</v>
          </cell>
          <cell r="G303" t="str">
            <v>САФУ им. М.В. Ломоносова</v>
          </cell>
          <cell r="H303" t="str">
            <v>Мингалева А.Г.</v>
          </cell>
          <cell r="I303" t="str">
            <v>Эстафетный бег 4 х 200 м</v>
          </cell>
        </row>
        <row r="304">
          <cell r="C304" t="str">
            <v>Черепегина Елизавета</v>
          </cell>
          <cell r="D304" t="str">
            <v>13.02.2002</v>
          </cell>
          <cell r="E304" t="str">
            <v>2</v>
          </cell>
          <cell r="F304" t="str">
            <v>Ярославская область</v>
          </cell>
          <cell r="G304" t="str">
            <v>МУ СШОР № 2</v>
          </cell>
          <cell r="H304" t="str">
            <v>Кузнецова А.Л., Кузнецова Е.Д.</v>
          </cell>
          <cell r="I304" t="str">
            <v>Прыжок в длину</v>
          </cell>
        </row>
        <row r="305">
          <cell r="B305">
            <v>783</v>
          </cell>
          <cell r="C305" t="str">
            <v>Чернова Анна</v>
          </cell>
          <cell r="D305" t="str">
            <v>19.04.2001</v>
          </cell>
          <cell r="E305" t="str">
            <v>КМС</v>
          </cell>
          <cell r="F305" t="str">
            <v>Ярославская область</v>
          </cell>
          <cell r="G305" t="str">
            <v>МУ СШОР № 19</v>
          </cell>
          <cell r="H305" t="str">
            <v>Валяева С.П.</v>
          </cell>
          <cell r="I305" t="str">
            <v>Бег 800 м</v>
          </cell>
        </row>
        <row r="306">
          <cell r="B306">
            <v>784</v>
          </cell>
          <cell r="C306" t="str">
            <v>Чехович Валерия</v>
          </cell>
          <cell r="D306" t="str">
            <v>06.11.2001</v>
          </cell>
          <cell r="E306" t="str">
            <v>1</v>
          </cell>
          <cell r="F306" t="str">
            <v>Ярославская область</v>
          </cell>
          <cell r="G306" t="str">
            <v>ГУ ЯО "СШОР по лёгкой атлетике и адаптивному спорту"</v>
          </cell>
          <cell r="H306" t="str">
            <v>Филинова С.К., Лыкова О.В.</v>
          </cell>
          <cell r="I306" t="str">
            <v>Бег 200 м</v>
          </cell>
        </row>
        <row r="307">
          <cell r="C307" t="str">
            <v>Чехович</v>
          </cell>
          <cell r="D307" t="str">
            <v>06.11.2001</v>
          </cell>
          <cell r="E307" t="str">
            <v>1</v>
          </cell>
          <cell r="F307" t="str">
            <v>Ярославская область</v>
          </cell>
          <cell r="G307" t="str">
            <v>ГУ ЯО "СШОР по лёгкой атлетике и адаптивному спорту"</v>
          </cell>
          <cell r="H307" t="str">
            <v>Филинова С.К., Лыкова О.В.</v>
          </cell>
          <cell r="I307" t="str">
            <v>Бег 400 м</v>
          </cell>
        </row>
        <row r="308">
          <cell r="B308">
            <v>372</v>
          </cell>
          <cell r="C308" t="str">
            <v>Чужинова Алина</v>
          </cell>
          <cell r="D308" t="str">
            <v>26.12.1999</v>
          </cell>
          <cell r="E308" t="str">
            <v>1</v>
          </cell>
          <cell r="F308" t="str">
            <v>Мурманская область</v>
          </cell>
          <cell r="G308" t="str">
            <v>СШОР-4</v>
          </cell>
          <cell r="H308" t="str">
            <v>Ахметов А.Р.</v>
          </cell>
          <cell r="I308" t="str">
            <v>Бег 200 м</v>
          </cell>
        </row>
        <row r="309">
          <cell r="C309" t="str">
            <v>Чужинова</v>
          </cell>
          <cell r="D309" t="str">
            <v>26.12.1999</v>
          </cell>
          <cell r="E309" t="str">
            <v>1</v>
          </cell>
          <cell r="F309" t="str">
            <v>Мурманская область</v>
          </cell>
          <cell r="G309" t="str">
            <v>СШОР-4</v>
          </cell>
          <cell r="H309" t="str">
            <v>Ахметов А.Р.</v>
          </cell>
          <cell r="I309" t="str">
            <v>Бег 400 м</v>
          </cell>
        </row>
        <row r="310">
          <cell r="B310">
            <v>435</v>
          </cell>
          <cell r="C310" t="str">
            <v>Шабулкина Анастасия</v>
          </cell>
          <cell r="D310" t="str">
            <v>30.06.1999</v>
          </cell>
          <cell r="E310" t="str">
            <v>1</v>
          </cell>
          <cell r="F310" t="str">
            <v>Ивановская область</v>
          </cell>
          <cell r="G310" t="str">
            <v>ИРО РССС, ИГЭУ, ДЮСШ Шуя</v>
          </cell>
          <cell r="H310" t="str">
            <v>Сафина Н.Н., Морозов В.А., Лякин С.И.</v>
          </cell>
          <cell r="I310" t="str">
            <v>Ходьба 5 000 м</v>
          </cell>
        </row>
        <row r="311">
          <cell r="B311">
            <v>551</v>
          </cell>
          <cell r="C311" t="str">
            <v>Шашкина Екатерина</v>
          </cell>
          <cell r="D311" t="str">
            <v>06.11.2000</v>
          </cell>
          <cell r="E311" t="str">
            <v>1</v>
          </cell>
          <cell r="F311" t="str">
            <v>Вологодская область</v>
          </cell>
          <cell r="G311" t="str">
            <v>АУ ФКиС ВО "ЦСП ССКО"</v>
          </cell>
          <cell r="H311" t="str">
            <v>Синицкий А.Д., Волков В.Н.</v>
          </cell>
          <cell r="I311" t="str">
            <v>Бег 200 м</v>
          </cell>
        </row>
        <row r="312">
          <cell r="C312" t="str">
            <v>Шашкина</v>
          </cell>
          <cell r="D312" t="str">
            <v>06.11.2000</v>
          </cell>
          <cell r="E312" t="str">
            <v>1</v>
          </cell>
          <cell r="F312" t="str">
            <v>Вологодская область</v>
          </cell>
          <cell r="G312" t="str">
            <v>АУ ФКиС ВО "ЦСП ССКО"</v>
          </cell>
          <cell r="H312" t="str">
            <v>Синицкий А.Д., Волков В.Н.</v>
          </cell>
          <cell r="I312" t="str">
            <v>Бег 60 м</v>
          </cell>
        </row>
        <row r="313">
          <cell r="B313">
            <v>541</v>
          </cell>
          <cell r="C313" t="str">
            <v>Шимко Светлана</v>
          </cell>
          <cell r="D313" t="str">
            <v>22.11.1998</v>
          </cell>
          <cell r="E313" t="str">
            <v>1</v>
          </cell>
          <cell r="F313" t="str">
            <v>Вологодская область</v>
          </cell>
          <cell r="G313" t="str">
            <v>АУ ФКиС ВО "ЦСП ССКО"</v>
          </cell>
          <cell r="H313" t="str">
            <v>Кошелев Е.Ю., Лебонда Е.О.</v>
          </cell>
          <cell r="I313" t="str">
            <v>Бег 800 м</v>
          </cell>
        </row>
        <row r="314">
          <cell r="B314">
            <v>497</v>
          </cell>
          <cell r="C314" t="str">
            <v>Шинелева Софья</v>
          </cell>
          <cell r="D314" t="str">
            <v>05.06.2001</v>
          </cell>
          <cell r="E314" t="str">
            <v>2</v>
          </cell>
          <cell r="F314" t="str">
            <v>Коми</v>
          </cell>
          <cell r="G314" t="str">
            <v>ГБУ РК "СШОР №1"</v>
          </cell>
          <cell r="H314" t="str">
            <v>Панюкова М.А.</v>
          </cell>
          <cell r="I314" t="str">
            <v>Бег 200 м</v>
          </cell>
        </row>
        <row r="315">
          <cell r="C315" t="str">
            <v>Шинелева</v>
          </cell>
          <cell r="D315" t="str">
            <v>05.06.2001</v>
          </cell>
          <cell r="E315" t="str">
            <v>2</v>
          </cell>
          <cell r="F315" t="str">
            <v>Коми</v>
          </cell>
          <cell r="G315" t="str">
            <v>ГБУ РК "СШОР №1"</v>
          </cell>
          <cell r="H315" t="str">
            <v>Панюкова М.А.</v>
          </cell>
          <cell r="I315" t="str">
            <v>Бег 60 м</v>
          </cell>
        </row>
        <row r="316">
          <cell r="B316">
            <v>570</v>
          </cell>
          <cell r="C316" t="str">
            <v>Шишкина Дарья</v>
          </cell>
          <cell r="D316" t="str">
            <v>23.04.1999</v>
          </cell>
          <cell r="E316" t="str">
            <v>КМС</v>
          </cell>
          <cell r="F316" t="str">
            <v>Карелия</v>
          </cell>
          <cell r="G316" t="str">
            <v>СШОР№3</v>
          </cell>
          <cell r="H316" t="str">
            <v>Воробьев С.А.</v>
          </cell>
          <cell r="I316" t="str">
            <v>Барьерный бег 60 м</v>
          </cell>
        </row>
        <row r="317">
          <cell r="C317" t="str">
            <v>Щербакова Алена</v>
          </cell>
          <cell r="D317" t="str">
            <v>08.12.2003</v>
          </cell>
          <cell r="E317" t="str">
            <v>2</v>
          </cell>
          <cell r="F317" t="str">
            <v>Вологодская область</v>
          </cell>
          <cell r="G317" t="str">
            <v>ДЮСШ-2</v>
          </cell>
          <cell r="H317" t="str">
            <v>Полторацкий С.В.</v>
          </cell>
          <cell r="I317" t="str">
            <v>Бег 200 м</v>
          </cell>
        </row>
        <row r="318">
          <cell r="C318" t="str">
            <v xml:space="preserve">Щербакова </v>
          </cell>
          <cell r="D318" t="str">
            <v>08.12.2003</v>
          </cell>
          <cell r="E318" t="str">
            <v>2</v>
          </cell>
          <cell r="F318" t="str">
            <v>Вологодская область</v>
          </cell>
          <cell r="G318" t="str">
            <v>ДЮСШ-2</v>
          </cell>
          <cell r="H318" t="str">
            <v>Полторацкий С.В.</v>
          </cell>
          <cell r="I318" t="str">
            <v>Бег 60 м</v>
          </cell>
        </row>
        <row r="319">
          <cell r="B319">
            <v>496</v>
          </cell>
          <cell r="C319" t="str">
            <v>Эргарт Алина</v>
          </cell>
          <cell r="D319" t="str">
            <v>05.12.2002</v>
          </cell>
          <cell r="E319" t="str">
            <v>1</v>
          </cell>
          <cell r="F319" t="str">
            <v>Коми</v>
          </cell>
          <cell r="G319" t="str">
            <v>ГБУ РК "СШОР №1"</v>
          </cell>
          <cell r="H319" t="str">
            <v>Панюкова М.А.</v>
          </cell>
          <cell r="I319" t="str">
            <v>Бег 400 м</v>
          </cell>
        </row>
        <row r="320">
          <cell r="C320" t="str">
            <v xml:space="preserve">Эргарт </v>
          </cell>
          <cell r="D320" t="str">
            <v>05.12.2002</v>
          </cell>
          <cell r="E320" t="str">
            <v>1</v>
          </cell>
          <cell r="F320" t="str">
            <v>Коми</v>
          </cell>
          <cell r="G320" t="str">
            <v>ГБУ РК "СШОР №1"</v>
          </cell>
          <cell r="H320" t="str">
            <v>Панюкова М.А.</v>
          </cell>
          <cell r="I320" t="str">
            <v>Бег 800 м</v>
          </cell>
        </row>
        <row r="321">
          <cell r="B321">
            <v>353</v>
          </cell>
          <cell r="C321" t="str">
            <v>Якушева Алина</v>
          </cell>
          <cell r="D321" t="str">
            <v>21.09.2002</v>
          </cell>
          <cell r="E321" t="str">
            <v>1</v>
          </cell>
          <cell r="F321" t="str">
            <v>Новгородская область</v>
          </cell>
          <cell r="G321" t="str">
            <v>ДЮСШ г.Чудово</v>
          </cell>
          <cell r="H321" t="str">
            <v>Соколов П.А.</v>
          </cell>
          <cell r="I321" t="str">
            <v>Бег 200 м</v>
          </cell>
        </row>
        <row r="322">
          <cell r="C322" t="str">
            <v>Якушева</v>
          </cell>
          <cell r="D322" t="str">
            <v>21.09.2002</v>
          </cell>
          <cell r="E322" t="str">
            <v>1</v>
          </cell>
          <cell r="F322" t="str">
            <v>Новгородская область</v>
          </cell>
          <cell r="G322" t="str">
            <v>ДЮСШ г.Чудово</v>
          </cell>
          <cell r="H322" t="str">
            <v>Соколов П.А.</v>
          </cell>
          <cell r="I322" t="str">
            <v>Прыжок в длину</v>
          </cell>
        </row>
        <row r="323">
          <cell r="B323">
            <v>365</v>
          </cell>
          <cell r="C323" t="str">
            <v>Якушева Кристина</v>
          </cell>
          <cell r="D323" t="str">
            <v>19.01.1998</v>
          </cell>
          <cell r="E323" t="str">
            <v>КМС</v>
          </cell>
          <cell r="F323" t="str">
            <v>Мурманская область</v>
          </cell>
          <cell r="G323" t="str">
            <v>СШОР-4</v>
          </cell>
          <cell r="H323" t="str">
            <v>Фарутин Н.В.</v>
          </cell>
          <cell r="I323" t="str">
            <v>Бег 200 м</v>
          </cell>
        </row>
        <row r="324">
          <cell r="C324" t="str">
            <v>Якушева</v>
          </cell>
          <cell r="D324" t="str">
            <v>19.01.1998</v>
          </cell>
          <cell r="E324" t="str">
            <v>КМС</v>
          </cell>
          <cell r="F324" t="str">
            <v>Мурманская область</v>
          </cell>
          <cell r="G324" t="str">
            <v>СШОР-4</v>
          </cell>
          <cell r="H324" t="str">
            <v>Фарутин Н.В.</v>
          </cell>
          <cell r="I324" t="str">
            <v>Бег 60 м</v>
          </cell>
        </row>
        <row r="325">
          <cell r="C325" t="str">
            <v>Ястребова Кристина</v>
          </cell>
          <cell r="D325" t="str">
            <v>08.01.1998</v>
          </cell>
          <cell r="E325" t="str">
            <v>1</v>
          </cell>
          <cell r="F325" t="str">
            <v>Ярославская область</v>
          </cell>
          <cell r="G325" t="str">
            <v>МУ СШОР № 2</v>
          </cell>
          <cell r="H325" t="str">
            <v>Коротков М.Э.</v>
          </cell>
          <cell r="I325" t="str">
            <v>Бег 200 м</v>
          </cell>
        </row>
        <row r="326">
          <cell r="B326">
            <v>787</v>
          </cell>
          <cell r="C326" t="str">
            <v>Ястребова Кристина</v>
          </cell>
          <cell r="D326" t="str">
            <v>08.01.1998</v>
          </cell>
          <cell r="E326" t="str">
            <v>1</v>
          </cell>
          <cell r="F326" t="str">
            <v>Ярославская область</v>
          </cell>
          <cell r="G326" t="str">
            <v>МУ СШОР № 2</v>
          </cell>
          <cell r="H326" t="str">
            <v>Коротков М.Э.</v>
          </cell>
          <cell r="I326" t="str">
            <v>Бег 60 м</v>
          </cell>
        </row>
        <row r="327">
          <cell r="C327" t="str">
            <v>Кулакова Дарья</v>
          </cell>
          <cell r="D327" t="str">
            <v>24.08.2002</v>
          </cell>
          <cell r="E327" t="str">
            <v>2</v>
          </cell>
          <cell r="F327" t="str">
            <v>Архангельская область</v>
          </cell>
          <cell r="G327" t="str">
            <v>ФОК "Севмаш"</v>
          </cell>
          <cell r="H327" t="str">
            <v>Литвиненко А.И.</v>
          </cell>
          <cell r="I327" t="str">
            <v>Бег 1500 м</v>
          </cell>
        </row>
        <row r="328">
          <cell r="C328" t="str">
            <v>Кулакова Дарья</v>
          </cell>
          <cell r="D328" t="str">
            <v>24.08.2003</v>
          </cell>
          <cell r="E328">
            <v>2</v>
          </cell>
          <cell r="F328" t="str">
            <v>Архангельская область</v>
          </cell>
          <cell r="G328" t="str">
            <v>ФОК "Севмаш"</v>
          </cell>
          <cell r="H328" t="str">
            <v>Литвиненко А.И.</v>
          </cell>
          <cell r="I328" t="str">
            <v>Бег 800 м</v>
          </cell>
        </row>
        <row r="329">
          <cell r="B329">
            <v>484</v>
          </cell>
          <cell r="C329" t="str">
            <v>Кулакова Дарья</v>
          </cell>
          <cell r="D329" t="str">
            <v>24.08.2002</v>
          </cell>
          <cell r="E329" t="str">
            <v>2</v>
          </cell>
          <cell r="F329" t="str">
            <v>Архангельская область</v>
          </cell>
          <cell r="G329" t="str">
            <v>ФОК "Севмаш"</v>
          </cell>
          <cell r="H329" t="str">
            <v>Литвиненко А.И.</v>
          </cell>
          <cell r="I329" t="str">
            <v>Бег 1500 м</v>
          </cell>
        </row>
        <row r="330">
          <cell r="C330" t="str">
            <v>Кулакова</v>
          </cell>
          <cell r="D330" t="str">
            <v>24.08.2002</v>
          </cell>
          <cell r="E330" t="str">
            <v>2</v>
          </cell>
          <cell r="F330" t="str">
            <v>Архангельская область</v>
          </cell>
          <cell r="G330" t="str">
            <v>ФОК "Севмаш"</v>
          </cell>
          <cell r="H330" t="str">
            <v>Литвиненко А.И.</v>
          </cell>
          <cell r="I330" t="str">
            <v>Бег 800 м</v>
          </cell>
        </row>
        <row r="331">
          <cell r="B331">
            <v>149</v>
          </cell>
          <cell r="C331" t="str">
            <v>Полушкина Полина</v>
          </cell>
          <cell r="D331">
            <v>37139</v>
          </cell>
          <cell r="E331">
            <v>2</v>
          </cell>
          <cell r="F331" t="str">
            <v>Ярославская область</v>
          </cell>
          <cell r="G331" t="str">
            <v>МОУ ДО ДЮСШ г. Ростова</v>
          </cell>
          <cell r="H331" t="str">
            <v>Графенков Ю.В.</v>
          </cell>
          <cell r="I331" t="str">
            <v>Бег 400 м</v>
          </cell>
        </row>
        <row r="332">
          <cell r="B332">
            <v>149</v>
          </cell>
          <cell r="C332" t="str">
            <v>Полушкина Полина</v>
          </cell>
          <cell r="D332">
            <v>37139</v>
          </cell>
          <cell r="E332">
            <v>2</v>
          </cell>
          <cell r="F332" t="str">
            <v>Ярославская область</v>
          </cell>
          <cell r="G332" t="str">
            <v>МОУ ДО ДЮСШ г. Ростова</v>
          </cell>
          <cell r="H332" t="str">
            <v>Графенков Ю.В.</v>
          </cell>
          <cell r="I332" t="str">
            <v>Бег 800 м</v>
          </cell>
        </row>
        <row r="333">
          <cell r="B333">
            <v>158</v>
          </cell>
          <cell r="C333" t="str">
            <v>Сенчукова Александра</v>
          </cell>
          <cell r="D333">
            <v>37392</v>
          </cell>
          <cell r="F333" t="str">
            <v>Ярославская область</v>
          </cell>
          <cell r="G333" t="str">
            <v>МУ ДО ДЮСШ</v>
          </cell>
          <cell r="H333" t="str">
            <v>Темнякова А.В.</v>
          </cell>
          <cell r="I333" t="str">
            <v>Толкание ядра</v>
          </cell>
        </row>
        <row r="334">
          <cell r="B334">
            <v>151</v>
          </cell>
          <cell r="C334" t="str">
            <v>Захряпина Екатерина</v>
          </cell>
          <cell r="D334">
            <v>36534</v>
          </cell>
          <cell r="E334">
            <v>2</v>
          </cell>
          <cell r="F334" t="str">
            <v>Ярославская область</v>
          </cell>
          <cell r="G334" t="str">
            <v>МУ ДО ДЮСШ</v>
          </cell>
          <cell r="H334" t="str">
            <v>Темнякова А.В.</v>
          </cell>
          <cell r="I334" t="str">
            <v>Толкание ядра</v>
          </cell>
        </row>
        <row r="335">
          <cell r="B335">
            <v>152</v>
          </cell>
          <cell r="C335" t="str">
            <v>Круть Анна</v>
          </cell>
          <cell r="D335">
            <v>36952</v>
          </cell>
          <cell r="E335">
            <v>2</v>
          </cell>
          <cell r="F335" t="str">
            <v>Ярославская область</v>
          </cell>
          <cell r="G335" t="str">
            <v>МУ ДО ДЮСШ</v>
          </cell>
          <cell r="H335" t="str">
            <v>Цветкова Н.В.</v>
          </cell>
          <cell r="I335" t="str">
            <v>Бег 1500 м</v>
          </cell>
        </row>
        <row r="336">
          <cell r="B336">
            <v>159</v>
          </cell>
          <cell r="C336" t="str">
            <v>Терентьева Алена</v>
          </cell>
          <cell r="D336">
            <v>37199</v>
          </cell>
          <cell r="E336" t="str">
            <v>КМС</v>
          </cell>
          <cell r="F336" t="str">
            <v>Ярославская область</v>
          </cell>
          <cell r="G336" t="str">
            <v>МУ ДО ДЮСШ</v>
          </cell>
          <cell r="H336" t="str">
            <v>Цветкова Н.В.</v>
          </cell>
          <cell r="I336" t="str">
            <v>Бег 60 м</v>
          </cell>
        </row>
        <row r="337">
          <cell r="B337">
            <v>159</v>
          </cell>
          <cell r="C337" t="str">
            <v>Терентьева Алена</v>
          </cell>
          <cell r="D337">
            <v>37199</v>
          </cell>
          <cell r="E337" t="str">
            <v>КМС</v>
          </cell>
          <cell r="F337" t="str">
            <v>Ярославская область</v>
          </cell>
          <cell r="G337" t="str">
            <v>МУ ДО ДЮСШ</v>
          </cell>
          <cell r="H337" t="str">
            <v>Цветкова Н.В.</v>
          </cell>
          <cell r="I337" t="str">
            <v>Толкание ядра</v>
          </cell>
        </row>
        <row r="338">
          <cell r="B338">
            <v>3</v>
          </cell>
          <cell r="C338" t="str">
            <v>Гаврилова Анна</v>
          </cell>
          <cell r="D338" t="str">
            <v>17.06.2003</v>
          </cell>
          <cell r="E338">
            <v>1</v>
          </cell>
          <cell r="F338" t="str">
            <v>Ярославская область</v>
          </cell>
          <cell r="G338" t="str">
            <v>МУ СШОР № 19</v>
          </cell>
          <cell r="H338" t="str">
            <v>Сошников А.В.</v>
          </cell>
          <cell r="I338" t="str">
            <v>Бег 400 м</v>
          </cell>
        </row>
        <row r="339">
          <cell r="B339">
            <v>3</v>
          </cell>
          <cell r="C339" t="str">
            <v>Гаврилова Анна</v>
          </cell>
          <cell r="D339" t="str">
            <v>17.06.2003</v>
          </cell>
          <cell r="E339">
            <v>1</v>
          </cell>
          <cell r="F339" t="str">
            <v>Ярославская область</v>
          </cell>
          <cell r="G339" t="str">
            <v>МУ СШОР № 19</v>
          </cell>
          <cell r="H339" t="str">
            <v>Сошников А.В.</v>
          </cell>
          <cell r="I339" t="str">
            <v>Бег 800 м</v>
          </cell>
        </row>
        <row r="340">
          <cell r="B340">
            <v>24</v>
          </cell>
          <cell r="C340" t="str">
            <v>Глазачева Валерия</v>
          </cell>
          <cell r="D340" t="str">
            <v>10.12.2002</v>
          </cell>
          <cell r="E340">
            <v>1</v>
          </cell>
          <cell r="F340" t="str">
            <v>Ярославская область</v>
          </cell>
          <cell r="G340" t="str">
            <v>МУ СШОР № 19</v>
          </cell>
          <cell r="H340" t="str">
            <v>Сошников А.В.</v>
          </cell>
          <cell r="I340" t="str">
            <v>Бег 60 м</v>
          </cell>
        </row>
        <row r="341">
          <cell r="B341">
            <v>24</v>
          </cell>
          <cell r="C341" t="str">
            <v>Глазачева Валерия</v>
          </cell>
          <cell r="D341" t="str">
            <v>10.12.2002</v>
          </cell>
          <cell r="E341">
            <v>1</v>
          </cell>
          <cell r="F341" t="str">
            <v>Ярославская область</v>
          </cell>
          <cell r="G341" t="str">
            <v>МУ СШОР № 19</v>
          </cell>
          <cell r="H341" t="str">
            <v>Сошников А.В.</v>
          </cell>
          <cell r="I341" t="str">
            <v>Бег 200 м</v>
          </cell>
        </row>
        <row r="342">
          <cell r="B342">
            <v>33</v>
          </cell>
          <cell r="C342" t="str">
            <v>Александрова Вероника</v>
          </cell>
          <cell r="D342" t="str">
            <v>25.12.2002</v>
          </cell>
          <cell r="E342">
            <v>1</v>
          </cell>
          <cell r="F342" t="str">
            <v>Ярославская область</v>
          </cell>
          <cell r="G342" t="str">
            <v>МУ СШОР № 19</v>
          </cell>
          <cell r="H342" t="str">
            <v>Сошников А.В.</v>
          </cell>
          <cell r="I342" t="str">
            <v>Бег 400 м</v>
          </cell>
        </row>
        <row r="343">
          <cell r="B343">
            <v>33</v>
          </cell>
          <cell r="C343" t="str">
            <v>Александрова Вероника</v>
          </cell>
          <cell r="D343" t="str">
            <v>25.12.2002</v>
          </cell>
          <cell r="E343">
            <v>1</v>
          </cell>
          <cell r="F343" t="str">
            <v>Ярославская область</v>
          </cell>
          <cell r="G343" t="str">
            <v>МУ СШОР № 19</v>
          </cell>
          <cell r="H343" t="str">
            <v>Сошников А.В.</v>
          </cell>
          <cell r="I343" t="str">
            <v>Бег 800 м</v>
          </cell>
        </row>
        <row r="344">
          <cell r="B344">
            <v>34</v>
          </cell>
          <cell r="C344" t="str">
            <v>Ухова Алина</v>
          </cell>
          <cell r="D344" t="str">
            <v>08.02.2003</v>
          </cell>
          <cell r="E344">
            <v>2</v>
          </cell>
          <cell r="F344" t="str">
            <v>Ярославская область</v>
          </cell>
          <cell r="G344" t="str">
            <v>МУ СШОР № 19</v>
          </cell>
          <cell r="H344" t="str">
            <v>Сошников А.В.</v>
          </cell>
          <cell r="I344" t="str">
            <v>Бег 60 м</v>
          </cell>
        </row>
        <row r="345">
          <cell r="B345">
            <v>34</v>
          </cell>
          <cell r="C345" t="str">
            <v>Ухова Алина</v>
          </cell>
          <cell r="D345" t="str">
            <v>08.02.2003</v>
          </cell>
          <cell r="E345">
            <v>2</v>
          </cell>
          <cell r="F345" t="str">
            <v>Ярославская область</v>
          </cell>
          <cell r="G345" t="str">
            <v>МУ СШОР № 19</v>
          </cell>
          <cell r="H345" t="str">
            <v>Сошников А.В.</v>
          </cell>
          <cell r="I345" t="str">
            <v>Бег 200 м</v>
          </cell>
        </row>
        <row r="346">
          <cell r="B346">
            <v>42</v>
          </cell>
          <cell r="C346" t="str">
            <v>Третьякова Наталия</v>
          </cell>
          <cell r="D346" t="str">
            <v>14.12.1995</v>
          </cell>
          <cell r="E346">
            <v>1</v>
          </cell>
          <cell r="F346" t="str">
            <v>Ярославская область</v>
          </cell>
          <cell r="G346" t="str">
            <v>МУ СШОР № 19</v>
          </cell>
          <cell r="H346" t="str">
            <v>Тюленев С.А.</v>
          </cell>
          <cell r="I346" t="str">
            <v>Бег 400 м</v>
          </cell>
        </row>
        <row r="347">
          <cell r="B347">
            <v>43</v>
          </cell>
          <cell r="C347" t="str">
            <v>Рябова Яна</v>
          </cell>
          <cell r="D347" t="str">
            <v>20.03.2001</v>
          </cell>
          <cell r="E347">
            <v>1</v>
          </cell>
          <cell r="F347" t="str">
            <v>Ярославская область</v>
          </cell>
          <cell r="G347" t="str">
            <v>МУ СШОР № 19</v>
          </cell>
          <cell r="H347" t="str">
            <v>Тюленев С.А.</v>
          </cell>
          <cell r="I347" t="str">
            <v>Бег 200 м</v>
          </cell>
        </row>
        <row r="348">
          <cell r="B348">
            <v>43</v>
          </cell>
          <cell r="C348" t="str">
            <v>Рябова Яна</v>
          </cell>
          <cell r="D348" t="str">
            <v>20.03.2001</v>
          </cell>
          <cell r="E348">
            <v>1</v>
          </cell>
          <cell r="F348" t="str">
            <v>Ярославская область</v>
          </cell>
          <cell r="G348" t="str">
            <v>МУ СШОР № 19</v>
          </cell>
          <cell r="H348" t="str">
            <v>Тюленев С.А.</v>
          </cell>
          <cell r="I348" t="str">
            <v>Бег 400 м</v>
          </cell>
        </row>
        <row r="349">
          <cell r="B349">
            <v>46</v>
          </cell>
          <cell r="C349" t="str">
            <v>Загрывняк Виктория</v>
          </cell>
          <cell r="D349" t="str">
            <v>13.10.1996</v>
          </cell>
          <cell r="E349">
            <v>2</v>
          </cell>
          <cell r="F349" t="str">
            <v>Ярославская область</v>
          </cell>
          <cell r="G349" t="str">
            <v>МУ СШОР № 19</v>
          </cell>
          <cell r="H349" t="str">
            <v>Тюленев С.А.</v>
          </cell>
          <cell r="I349" t="str">
            <v>Бег 200 м</v>
          </cell>
        </row>
        <row r="350">
          <cell r="B350">
            <v>46</v>
          </cell>
          <cell r="C350" t="str">
            <v>Загрывняк Виктория</v>
          </cell>
          <cell r="D350" t="str">
            <v>13.10.1996</v>
          </cell>
          <cell r="E350">
            <v>2</v>
          </cell>
          <cell r="F350" t="str">
            <v>Ярославская область</v>
          </cell>
          <cell r="G350" t="str">
            <v>МУ СШОР № 19</v>
          </cell>
          <cell r="H350" t="str">
            <v>Тюленев С.А.</v>
          </cell>
          <cell r="I350" t="str">
            <v>Бег 400 м</v>
          </cell>
        </row>
        <row r="351">
          <cell r="B351">
            <v>48</v>
          </cell>
          <cell r="C351" t="str">
            <v>Москаленко Анастасия</v>
          </cell>
          <cell r="D351" t="str">
            <v>17.05.2001</v>
          </cell>
          <cell r="E351">
            <v>1</v>
          </cell>
          <cell r="F351" t="str">
            <v>Ярославская область</v>
          </cell>
          <cell r="G351" t="str">
            <v>МУ СШОР № 19</v>
          </cell>
          <cell r="H351" t="str">
            <v>Хрущева Л.В.</v>
          </cell>
          <cell r="I351" t="str">
            <v>Бег 400 м</v>
          </cell>
        </row>
        <row r="352">
          <cell r="B352">
            <v>48</v>
          </cell>
          <cell r="C352" t="str">
            <v>Москаленко Анастасия</v>
          </cell>
          <cell r="D352" t="str">
            <v>17.05.2001</v>
          </cell>
          <cell r="E352">
            <v>1</v>
          </cell>
          <cell r="F352" t="str">
            <v>Ярославская область</v>
          </cell>
          <cell r="G352" t="str">
            <v>МУ СШОР № 19</v>
          </cell>
          <cell r="H352" t="str">
            <v>Хрущева Л.В.</v>
          </cell>
          <cell r="I352" t="str">
            <v>Бег 800 м</v>
          </cell>
        </row>
        <row r="353">
          <cell r="B353">
            <v>50</v>
          </cell>
          <cell r="C353" t="str">
            <v>Цветкова Елена</v>
          </cell>
          <cell r="D353" t="str">
            <v>27.09.1992</v>
          </cell>
          <cell r="E353">
            <v>1</v>
          </cell>
          <cell r="F353" t="str">
            <v>Ярославская область</v>
          </cell>
          <cell r="G353" t="str">
            <v>МУ СШОР № 19</v>
          </cell>
          <cell r="H353" t="str">
            <v>Хрущева Л.В.</v>
          </cell>
          <cell r="I353" t="str">
            <v>Бег 800 м</v>
          </cell>
        </row>
        <row r="354">
          <cell r="B354">
            <v>52</v>
          </cell>
          <cell r="C354" t="str">
            <v>Богачева Алена</v>
          </cell>
          <cell r="D354" t="str">
            <v>10.03.2002</v>
          </cell>
          <cell r="E354">
            <v>3</v>
          </cell>
          <cell r="F354" t="str">
            <v>Ярославская область</v>
          </cell>
          <cell r="G354" t="str">
            <v>МУ СШОР № 19</v>
          </cell>
          <cell r="H354" t="str">
            <v>Хрущев И.Е.</v>
          </cell>
          <cell r="I354" t="str">
            <v>Бег 200 м</v>
          </cell>
        </row>
        <row r="355">
          <cell r="B355">
            <v>52</v>
          </cell>
          <cell r="C355" t="str">
            <v>Богачева Алена</v>
          </cell>
          <cell r="D355" t="str">
            <v>10.03.2002</v>
          </cell>
          <cell r="E355">
            <v>3</v>
          </cell>
          <cell r="F355" t="str">
            <v>Ярославская область</v>
          </cell>
          <cell r="G355" t="str">
            <v>МУ СШОР № 19</v>
          </cell>
          <cell r="H355" t="str">
            <v>Хрущев И.Е.</v>
          </cell>
          <cell r="I355" t="str">
            <v>Бег 400 м</v>
          </cell>
        </row>
        <row r="356">
          <cell r="B356">
            <v>60</v>
          </cell>
          <cell r="C356" t="str">
            <v>Матухина Мария</v>
          </cell>
          <cell r="D356" t="str">
            <v>29.01.2002</v>
          </cell>
          <cell r="E356">
            <v>3</v>
          </cell>
          <cell r="F356" t="str">
            <v>Ярославская область</v>
          </cell>
          <cell r="G356" t="str">
            <v>МУ СШОР № 19</v>
          </cell>
          <cell r="H356" t="str">
            <v>Хрущев И.Е.</v>
          </cell>
          <cell r="I356" t="str">
            <v>Бег 1500 м</v>
          </cell>
        </row>
        <row r="357">
          <cell r="B357">
            <v>60</v>
          </cell>
          <cell r="C357" t="str">
            <v>Матухина Мария</v>
          </cell>
          <cell r="D357" t="str">
            <v>29.01.2002</v>
          </cell>
          <cell r="E357">
            <v>3</v>
          </cell>
          <cell r="F357" t="str">
            <v>Ярославская область</v>
          </cell>
          <cell r="G357" t="str">
            <v>МУ СШОР № 19</v>
          </cell>
          <cell r="H357" t="str">
            <v>Хрущев И.Е.</v>
          </cell>
          <cell r="I357" t="str">
            <v>Бег 800 м</v>
          </cell>
        </row>
        <row r="358">
          <cell r="B358">
            <v>64</v>
          </cell>
          <cell r="C358" t="str">
            <v>Дмитриева Анастасия</v>
          </cell>
          <cell r="D358" t="str">
            <v>05.09.2002</v>
          </cell>
          <cell r="E358" t="str">
            <v>1ю</v>
          </cell>
          <cell r="F358" t="str">
            <v>Ярославская область</v>
          </cell>
          <cell r="G358" t="str">
            <v>МУ СШОР № 19</v>
          </cell>
          <cell r="H358" t="str">
            <v>Хрущев И.Е.</v>
          </cell>
          <cell r="I358" t="str">
            <v>Бег 200 м</v>
          </cell>
        </row>
        <row r="359">
          <cell r="B359">
            <v>69</v>
          </cell>
          <cell r="C359" t="str">
            <v>Тараскина Валерия</v>
          </cell>
          <cell r="D359" t="str">
            <v>21.11.2002</v>
          </cell>
          <cell r="E359" t="str">
            <v>1ю</v>
          </cell>
          <cell r="F359" t="str">
            <v>Ярославская область</v>
          </cell>
          <cell r="G359" t="str">
            <v>МУ СШОР № 19</v>
          </cell>
          <cell r="H359" t="str">
            <v>Валяева С.П.</v>
          </cell>
          <cell r="I359" t="str">
            <v>Бег 200 м</v>
          </cell>
        </row>
        <row r="360">
          <cell r="B360">
            <v>70</v>
          </cell>
          <cell r="C360" t="str">
            <v>Егорова Яна</v>
          </cell>
          <cell r="D360" t="str">
            <v>11.01.2003</v>
          </cell>
          <cell r="E360">
            <v>3</v>
          </cell>
          <cell r="F360" t="str">
            <v>Ярославская область</v>
          </cell>
          <cell r="G360" t="str">
            <v>МУ СШОР № 19</v>
          </cell>
          <cell r="H360" t="str">
            <v>Валяева С.П.</v>
          </cell>
          <cell r="I360" t="str">
            <v>Бег 200 м</v>
          </cell>
        </row>
        <row r="361">
          <cell r="B361">
            <v>75</v>
          </cell>
          <cell r="C361" t="str">
            <v>Шарова Виктория</v>
          </cell>
          <cell r="D361" t="str">
            <v>07.04.2003</v>
          </cell>
          <cell r="E361">
            <v>3</v>
          </cell>
          <cell r="F361" t="str">
            <v>Ярославская область</v>
          </cell>
          <cell r="G361" t="str">
            <v>МУ СШОР № 19</v>
          </cell>
          <cell r="H361" t="str">
            <v>Валяева С.П.</v>
          </cell>
          <cell r="I361" t="str">
            <v>Бег 800 м</v>
          </cell>
        </row>
        <row r="362">
          <cell r="B362">
            <v>76</v>
          </cell>
          <cell r="C362" t="str">
            <v>Корешкова Алла</v>
          </cell>
          <cell r="D362" t="str">
            <v>21.12.2001</v>
          </cell>
          <cell r="E362">
            <v>2</v>
          </cell>
          <cell r="F362" t="str">
            <v>Ярославская область</v>
          </cell>
          <cell r="G362" t="str">
            <v>МУ СШОР № 19</v>
          </cell>
          <cell r="H362" t="str">
            <v>Видманова Ю.В.</v>
          </cell>
          <cell r="I362" t="str">
            <v>Бег 60 м</v>
          </cell>
        </row>
        <row r="363">
          <cell r="C363" t="str">
            <v>Корешкова Алла</v>
          </cell>
          <cell r="D363" t="str">
            <v>21.12.2001</v>
          </cell>
          <cell r="E363">
            <v>2</v>
          </cell>
          <cell r="F363" t="str">
            <v>Ярославская область</v>
          </cell>
          <cell r="G363" t="str">
            <v>МУ СШОР № 19</v>
          </cell>
          <cell r="H363" t="str">
            <v>Видманова Ю.В.</v>
          </cell>
          <cell r="I363" t="str">
            <v>Бег 200 м</v>
          </cell>
        </row>
        <row r="364">
          <cell r="B364">
            <v>78</v>
          </cell>
          <cell r="C364" t="str">
            <v>Мамонтова Светлана</v>
          </cell>
          <cell r="D364" t="str">
            <v>16.10.2002</v>
          </cell>
          <cell r="E364">
            <v>2</v>
          </cell>
          <cell r="F364" t="str">
            <v>Ярославская область</v>
          </cell>
          <cell r="G364" t="str">
            <v>МУ СШОР № 19</v>
          </cell>
          <cell r="H364" t="str">
            <v>Видманова Ю.В.</v>
          </cell>
          <cell r="I364" t="str">
            <v>Бег 200 м</v>
          </cell>
        </row>
        <row r="365">
          <cell r="C365" t="str">
            <v>Мамонтова Светлана</v>
          </cell>
          <cell r="D365" t="str">
            <v>16.10.2002</v>
          </cell>
          <cell r="E365">
            <v>2</v>
          </cell>
          <cell r="F365" t="str">
            <v>Ярославская область</v>
          </cell>
          <cell r="G365" t="str">
            <v>МУ СШОР № 19</v>
          </cell>
          <cell r="H365" t="str">
            <v>Видманова Ю.В.</v>
          </cell>
          <cell r="I365" t="str">
            <v>Бег 400 м</v>
          </cell>
        </row>
        <row r="366">
          <cell r="B366">
            <v>79</v>
          </cell>
          <cell r="C366" t="str">
            <v>Ильина Анастасия</v>
          </cell>
          <cell r="D366" t="str">
            <v>24.04.2002</v>
          </cell>
          <cell r="E366">
            <v>2</v>
          </cell>
          <cell r="F366" t="str">
            <v>Ярославская область</v>
          </cell>
          <cell r="G366" t="str">
            <v>МУ СШОР № 19</v>
          </cell>
          <cell r="H366" t="str">
            <v>Видманова Ю.В.</v>
          </cell>
          <cell r="I366" t="str">
            <v>Бег 200 м</v>
          </cell>
        </row>
        <row r="367">
          <cell r="C367" t="str">
            <v>Ильина Анастасия</v>
          </cell>
          <cell r="D367" t="str">
            <v>24.04.2002</v>
          </cell>
          <cell r="E367">
            <v>2</v>
          </cell>
          <cell r="F367" t="str">
            <v>Ярославская область</v>
          </cell>
          <cell r="G367" t="str">
            <v>МУ СШОР № 19</v>
          </cell>
          <cell r="H367" t="str">
            <v>Видманова Ю.В.</v>
          </cell>
          <cell r="I367" t="str">
            <v>Бег 400 м</v>
          </cell>
        </row>
        <row r="368">
          <cell r="B368">
            <v>80</v>
          </cell>
          <cell r="C368" t="str">
            <v>Горелова Полина</v>
          </cell>
          <cell r="D368" t="str">
            <v>03.02.1999</v>
          </cell>
          <cell r="E368">
            <v>3</v>
          </cell>
          <cell r="F368" t="str">
            <v>Ярославская область</v>
          </cell>
          <cell r="G368" t="str">
            <v>МУ СШОР № 19</v>
          </cell>
          <cell r="H368" t="str">
            <v>Видманова Ю.В.</v>
          </cell>
          <cell r="I368" t="str">
            <v>Толкание ядра</v>
          </cell>
        </row>
        <row r="369">
          <cell r="B369">
            <v>81</v>
          </cell>
          <cell r="C369" t="str">
            <v>Горелова София</v>
          </cell>
          <cell r="D369" t="str">
            <v>17.03.2002</v>
          </cell>
          <cell r="E369">
            <v>3</v>
          </cell>
          <cell r="F369" t="str">
            <v>Ярославская область</v>
          </cell>
          <cell r="G369" t="str">
            <v>МУ СШОР № 19</v>
          </cell>
          <cell r="H369" t="str">
            <v>Видманова Ю.В.</v>
          </cell>
          <cell r="I369" t="str">
            <v>Толкание ядра</v>
          </cell>
        </row>
        <row r="370">
          <cell r="B370">
            <v>82</v>
          </cell>
          <cell r="C370" t="str">
            <v>Дяченко Олеся</v>
          </cell>
          <cell r="D370" t="str">
            <v>28.11.2003</v>
          </cell>
          <cell r="E370">
            <v>3</v>
          </cell>
          <cell r="F370" t="str">
            <v>Ярославская область</v>
          </cell>
          <cell r="G370" t="str">
            <v>МУ СШОР № 19</v>
          </cell>
          <cell r="H370" t="str">
            <v>Видманова Ю.В.</v>
          </cell>
          <cell r="I370" t="str">
            <v>Бег 60 м</v>
          </cell>
        </row>
        <row r="371">
          <cell r="B371">
            <v>82</v>
          </cell>
          <cell r="C371" t="str">
            <v>Дяченко Олеся</v>
          </cell>
          <cell r="D371" t="str">
            <v>28.11.2003</v>
          </cell>
          <cell r="E371">
            <v>3</v>
          </cell>
          <cell r="F371" t="str">
            <v>Ярославская область</v>
          </cell>
          <cell r="G371" t="str">
            <v>МУ СШОР № 19</v>
          </cell>
          <cell r="H371" t="str">
            <v>Видманова Ю.В.</v>
          </cell>
          <cell r="I371" t="str">
            <v>Бег 200 м</v>
          </cell>
        </row>
        <row r="372">
          <cell r="B372">
            <v>83</v>
          </cell>
          <cell r="C372" t="str">
            <v>Мамедова Амина</v>
          </cell>
          <cell r="D372" t="str">
            <v>07.01.2003</v>
          </cell>
          <cell r="E372">
            <v>1</v>
          </cell>
          <cell r="F372" t="str">
            <v>Ярославская область</v>
          </cell>
          <cell r="G372" t="str">
            <v>МУ СШОР № 19</v>
          </cell>
          <cell r="H372" t="str">
            <v>Воронин Е.А.</v>
          </cell>
          <cell r="I372" t="str">
            <v>Прыжок в длину</v>
          </cell>
        </row>
        <row r="373">
          <cell r="B373">
            <v>84</v>
          </cell>
          <cell r="C373" t="str">
            <v>Горшкова Юлия</v>
          </cell>
          <cell r="D373" t="str">
            <v>02.05.2003</v>
          </cell>
          <cell r="E373">
            <v>2</v>
          </cell>
          <cell r="F373" t="str">
            <v>Ярославская область</v>
          </cell>
          <cell r="G373" t="str">
            <v>МУ СШОР № 19</v>
          </cell>
          <cell r="H373" t="str">
            <v>Воронин Е.А.</v>
          </cell>
          <cell r="I373" t="str">
            <v>Прыжок в длину</v>
          </cell>
        </row>
        <row r="374">
          <cell r="B374">
            <v>85</v>
          </cell>
          <cell r="C374" t="str">
            <v>Шарапина Кристина</v>
          </cell>
          <cell r="D374" t="str">
            <v>27.02.2003</v>
          </cell>
          <cell r="E374">
            <v>1</v>
          </cell>
          <cell r="F374" t="str">
            <v>Ярославская область</v>
          </cell>
          <cell r="G374" t="str">
            <v>МУ СШОР № 19</v>
          </cell>
          <cell r="H374" t="str">
            <v>Зараковский Е.Р.</v>
          </cell>
          <cell r="I374" t="str">
            <v>Бег 1500 м</v>
          </cell>
        </row>
        <row r="375">
          <cell r="B375">
            <v>87</v>
          </cell>
          <cell r="C375" t="str">
            <v>Залетова Юлия</v>
          </cell>
          <cell r="D375" t="str">
            <v>28.01.1997</v>
          </cell>
          <cell r="E375">
            <v>2</v>
          </cell>
          <cell r="F375" t="str">
            <v>Ярославская область</v>
          </cell>
          <cell r="G375" t="str">
            <v>МУ СШОР № 19</v>
          </cell>
          <cell r="H375" t="str">
            <v>Станкевич В.А.</v>
          </cell>
          <cell r="I375" t="str">
            <v>Бег 60 м</v>
          </cell>
        </row>
        <row r="376">
          <cell r="C376" t="str">
            <v>Залетова Юлия</v>
          </cell>
          <cell r="D376" t="str">
            <v>28.01.1997</v>
          </cell>
          <cell r="E376">
            <v>2</v>
          </cell>
          <cell r="F376" t="str">
            <v>Ярославская область</v>
          </cell>
          <cell r="G376" t="str">
            <v>МУ СШОР № 19</v>
          </cell>
          <cell r="H376" t="str">
            <v>Станкевич В.А.</v>
          </cell>
          <cell r="I376" t="str">
            <v>Бег 200 м</v>
          </cell>
        </row>
        <row r="377">
          <cell r="B377">
            <v>93</v>
          </cell>
          <cell r="C377" t="str">
            <v>Царева Ксения</v>
          </cell>
          <cell r="D377" t="str">
            <v>24.06.1993</v>
          </cell>
          <cell r="E377">
            <v>1</v>
          </cell>
          <cell r="F377" t="str">
            <v>Ярославская область</v>
          </cell>
          <cell r="G377" t="str">
            <v>МУ СШОР № 19</v>
          </cell>
          <cell r="H377" t="str">
            <v>Станкевич В.А.</v>
          </cell>
          <cell r="I377" t="str">
            <v>Бег 60 м</v>
          </cell>
        </row>
        <row r="378">
          <cell r="C378" t="str">
            <v>Царева Ксения</v>
          </cell>
          <cell r="D378" t="str">
            <v>24.06.1993</v>
          </cell>
          <cell r="E378">
            <v>1</v>
          </cell>
          <cell r="F378" t="str">
            <v>Ярославская область</v>
          </cell>
          <cell r="G378" t="str">
            <v>МУ СШОР № 19</v>
          </cell>
          <cell r="H378" t="str">
            <v>Станкевич В.А.</v>
          </cell>
          <cell r="I378" t="str">
            <v>Бег 200 м</v>
          </cell>
        </row>
        <row r="379">
          <cell r="B379">
            <v>95</v>
          </cell>
          <cell r="C379" t="str">
            <v>Плетнева Елизавета</v>
          </cell>
          <cell r="D379" t="str">
            <v>28.06.2002</v>
          </cell>
          <cell r="E379" t="str">
            <v>1ю</v>
          </cell>
          <cell r="F379" t="str">
            <v>Ярославская область</v>
          </cell>
          <cell r="G379" t="str">
            <v>МУ СШОР № 19</v>
          </cell>
          <cell r="H379" t="str">
            <v>Станкевич В.А.</v>
          </cell>
          <cell r="I379" t="str">
            <v>Бег 200 м</v>
          </cell>
        </row>
        <row r="380">
          <cell r="B380">
            <v>96</v>
          </cell>
          <cell r="C380" t="str">
            <v>Толстикова Анна</v>
          </cell>
          <cell r="D380" t="str">
            <v>25.06.2001</v>
          </cell>
          <cell r="E380" t="str">
            <v>1ю</v>
          </cell>
          <cell r="F380" t="str">
            <v>Ярославская область</v>
          </cell>
          <cell r="G380" t="str">
            <v>МУ СШОР № 19</v>
          </cell>
          <cell r="H380" t="str">
            <v>Тюленев С.А.</v>
          </cell>
          <cell r="I380" t="str">
            <v>Бег 200 м</v>
          </cell>
        </row>
        <row r="381">
          <cell r="B381">
            <v>118</v>
          </cell>
          <cell r="C381" t="str">
            <v>Ермолова Светлана</v>
          </cell>
          <cell r="D381" t="str">
            <v>07.01.2002</v>
          </cell>
          <cell r="E381">
            <v>3</v>
          </cell>
          <cell r="F381" t="str">
            <v>Ярославская область</v>
          </cell>
          <cell r="G381" t="str">
            <v>ГУ ЯО "СШОР по лёгкой атлетике и адаптивному спорту"</v>
          </cell>
          <cell r="H381" t="str">
            <v>Нальгиев А.А., Шиловская Т.А., Нальгиев А.А.</v>
          </cell>
          <cell r="I381" t="str">
            <v>Толкание ядра</v>
          </cell>
        </row>
        <row r="382">
          <cell r="B382">
            <v>119</v>
          </cell>
          <cell r="C382" t="str">
            <v>Козлова Софья</v>
          </cell>
          <cell r="D382" t="str">
            <v>27.03.2003</v>
          </cell>
          <cell r="E382">
            <v>3</v>
          </cell>
          <cell r="F382" t="str">
            <v>Ярославская область</v>
          </cell>
          <cell r="G382" t="str">
            <v>ГУ ЯО "СШОР по лёгкой атлетике и адаптивному спорту"</v>
          </cell>
          <cell r="H382" t="str">
            <v>Нальгиев А.А., Шиловская Т.А., Нальгиев А.А.</v>
          </cell>
          <cell r="I382" t="str">
            <v>Толкание ядра</v>
          </cell>
        </row>
        <row r="383">
          <cell r="B383">
            <v>299</v>
          </cell>
          <cell r="C383" t="str">
            <v>Панарина Анна</v>
          </cell>
          <cell r="D383" t="str">
            <v>11.10.2001</v>
          </cell>
          <cell r="E383" t="str">
            <v>1ю</v>
          </cell>
          <cell r="F383" t="str">
            <v>Ярославская область</v>
          </cell>
          <cell r="G383" t="str">
            <v>ГУ ЯО "СШОР по лёгкой атлетике и адаптивному спорту"</v>
          </cell>
          <cell r="H383" t="str">
            <v>Филинова С.К., Лыкова О.В.</v>
          </cell>
          <cell r="I383" t="str">
            <v>Бег 200 м</v>
          </cell>
        </row>
        <row r="384">
          <cell r="C384" t="str">
            <v>Панарина Анна</v>
          </cell>
          <cell r="D384" t="str">
            <v>11.10.2001</v>
          </cell>
          <cell r="E384" t="str">
            <v>1ю</v>
          </cell>
          <cell r="F384" t="str">
            <v>Ярославская область</v>
          </cell>
          <cell r="G384" t="str">
            <v>ГУ ЯО "СШОР по лёгкой атлетике и адаптивному спорту"</v>
          </cell>
          <cell r="H384" t="str">
            <v>Филинова С.К., Лыкова О.В.</v>
          </cell>
          <cell r="I384" t="str">
            <v>Бег 60 м</v>
          </cell>
        </row>
        <row r="385">
          <cell r="B385">
            <v>128</v>
          </cell>
          <cell r="C385" t="str">
            <v>Галкина Елизавета</v>
          </cell>
          <cell r="D385" t="str">
            <v>21.06.2003</v>
          </cell>
          <cell r="E385">
            <v>2</v>
          </cell>
          <cell r="F385" t="str">
            <v>Ярославская область</v>
          </cell>
          <cell r="G385" t="str">
            <v>ГУ ЯО "СШОР по лёгкой атлетике и адаптивному спорту"</v>
          </cell>
          <cell r="H385" t="str">
            <v>Филинова С.К., Лыкова О.В.</v>
          </cell>
          <cell r="I385" t="str">
            <v>Бег 60 м</v>
          </cell>
        </row>
        <row r="386">
          <cell r="B386">
            <v>128</v>
          </cell>
          <cell r="C386" t="str">
            <v>Галкина Елизавета</v>
          </cell>
          <cell r="D386" t="str">
            <v>21.06.2003</v>
          </cell>
          <cell r="E386">
            <v>2</v>
          </cell>
          <cell r="F386" t="str">
            <v>Ярославская область</v>
          </cell>
          <cell r="G386" t="str">
            <v>ГУ ЯО "СШОР по лёгкой атлетике и адаптивному спорту"</v>
          </cell>
          <cell r="H386" t="str">
            <v>Филинова С.К., Лыкова О.В.</v>
          </cell>
          <cell r="I386" t="str">
            <v>Барьерный бег 60 м</v>
          </cell>
        </row>
        <row r="387">
          <cell r="B387">
            <v>131</v>
          </cell>
          <cell r="C387" t="str">
            <v>Попова Валерия</v>
          </cell>
          <cell r="D387" t="str">
            <v>04.07.1996</v>
          </cell>
          <cell r="E387">
            <v>1</v>
          </cell>
          <cell r="F387" t="str">
            <v>Ярославская область</v>
          </cell>
          <cell r="G387" t="str">
            <v>ГУ ЯО "СШОР по лёгкой атлетике и адаптивному спорту"</v>
          </cell>
          <cell r="H387" t="str">
            <v>Клейменов А.Н., Филинова С.К.</v>
          </cell>
          <cell r="I387" t="str">
            <v>Бег 800 м</v>
          </cell>
        </row>
        <row r="388">
          <cell r="B388">
            <v>143</v>
          </cell>
          <cell r="C388" t="str">
            <v>Мурзаева Анна</v>
          </cell>
          <cell r="D388" t="str">
            <v>28.10.2001</v>
          </cell>
          <cell r="E388">
            <v>1</v>
          </cell>
          <cell r="F388" t="str">
            <v>Ярославская область</v>
          </cell>
          <cell r="G388" t="str">
            <v>ГУ ЯО "СШОР по лёгкой атлетике и адаптивному спорту"</v>
          </cell>
          <cell r="H388" t="str">
            <v>Лыкова О.В., Филинова С.К.</v>
          </cell>
          <cell r="I388" t="str">
            <v>Бег 200 м</v>
          </cell>
        </row>
        <row r="389">
          <cell r="C389" t="str">
            <v>Мурзаева Анна</v>
          </cell>
          <cell r="D389" t="str">
            <v>28.10.2001</v>
          </cell>
          <cell r="E389">
            <v>1</v>
          </cell>
          <cell r="F389" t="str">
            <v>Ярославская область</v>
          </cell>
          <cell r="G389" t="str">
            <v>ГУ ЯО "СШОР по лёгкой атлетике и адаптивному спорту"</v>
          </cell>
          <cell r="H389" t="str">
            <v>Лыкова О.В., Филинова С.К.</v>
          </cell>
          <cell r="I389" t="str">
            <v>Бег 400 м</v>
          </cell>
        </row>
        <row r="390">
          <cell r="B390">
            <v>153</v>
          </cell>
          <cell r="C390" t="str">
            <v>Петухова Евгения</v>
          </cell>
          <cell r="D390" t="str">
            <v>20.01.2002</v>
          </cell>
          <cell r="E390">
            <v>3</v>
          </cell>
          <cell r="F390" t="str">
            <v>Ярославская область</v>
          </cell>
          <cell r="G390" t="str">
            <v>ГУ ЯО "СШОР по лёгкой атлетике и адаптивному спорту"</v>
          </cell>
          <cell r="H390" t="str">
            <v>Лыкова О.В., Филинова С.К.</v>
          </cell>
          <cell r="I390" t="str">
            <v>Бег 60 м</v>
          </cell>
        </row>
        <row r="391">
          <cell r="C391" t="str">
            <v>Петухова Евгения</v>
          </cell>
          <cell r="D391" t="str">
            <v>20.01.2002</v>
          </cell>
          <cell r="E391">
            <v>3</v>
          </cell>
          <cell r="F391" t="str">
            <v>Ярославская область</v>
          </cell>
          <cell r="G391" t="str">
            <v>ГУ ЯО "СШОР по лёгкой атлетике и адаптивному спорту"</v>
          </cell>
          <cell r="H391" t="str">
            <v>Лыкова О.В., Филинова С.К.</v>
          </cell>
          <cell r="I391" t="str">
            <v>Бег 200 м</v>
          </cell>
        </row>
        <row r="392">
          <cell r="B392">
            <v>163</v>
          </cell>
          <cell r="C392" t="str">
            <v>Замурий Анастасия</v>
          </cell>
          <cell r="D392" t="str">
            <v>04.01.2003</v>
          </cell>
          <cell r="E392">
            <v>3</v>
          </cell>
          <cell r="F392" t="str">
            <v>Ярославская область</v>
          </cell>
          <cell r="G392" t="str">
            <v>ГУ ЯО "СШОР по лёгкой атлетике и адаптивному спорту"</v>
          </cell>
          <cell r="H392" t="str">
            <v>Лыкова О.В., Филинова С.К.</v>
          </cell>
          <cell r="I392" t="str">
            <v>Прыжок тройной</v>
          </cell>
        </row>
        <row r="393">
          <cell r="B393">
            <v>165</v>
          </cell>
          <cell r="C393" t="str">
            <v>Чибунина Мария</v>
          </cell>
          <cell r="D393" t="str">
            <v>08.09.2003</v>
          </cell>
          <cell r="E393">
            <v>2</v>
          </cell>
          <cell r="F393" t="str">
            <v>Ярославская область</v>
          </cell>
          <cell r="G393" t="str">
            <v>ГУ ЯО "СШОР по лёгкой атлетике и адаптивному спорту"</v>
          </cell>
          <cell r="H393" t="str">
            <v>Лыкова О.В., Филинова С.К.</v>
          </cell>
          <cell r="I393" t="str">
            <v>Бег 200 м</v>
          </cell>
        </row>
        <row r="394">
          <cell r="B394">
            <v>166</v>
          </cell>
          <cell r="C394" t="str">
            <v>Стайновская Владислава</v>
          </cell>
          <cell r="D394" t="str">
            <v>01.04.2003</v>
          </cell>
          <cell r="E394">
            <v>1</v>
          </cell>
          <cell r="F394" t="str">
            <v>Ярославская область</v>
          </cell>
          <cell r="G394" t="str">
            <v>ГУ ЯО "СШОР по лёгкой атлетике и адаптивному спорту"</v>
          </cell>
          <cell r="H394" t="str">
            <v>Филинова С.К., Лыкова О.В.</v>
          </cell>
          <cell r="I394" t="str">
            <v>Бег 60 м</v>
          </cell>
        </row>
        <row r="395">
          <cell r="C395" t="str">
            <v>Стайновская Владислава</v>
          </cell>
          <cell r="D395" t="str">
            <v>01.04.2003</v>
          </cell>
          <cell r="E395">
            <v>1</v>
          </cell>
          <cell r="F395" t="str">
            <v>Ярославская область</v>
          </cell>
          <cell r="G395" t="str">
            <v>ГУ ЯО "СШОР по лёгкой атлетике и адаптивному спорту"</v>
          </cell>
          <cell r="H395" t="str">
            <v>Филинова С.К., Лыкова О.В.</v>
          </cell>
          <cell r="I395" t="str">
            <v>Барьерный бег 60 м</v>
          </cell>
        </row>
        <row r="396">
          <cell r="B396">
            <v>167</v>
          </cell>
          <cell r="C396" t="str">
            <v>Кириллова Надежда</v>
          </cell>
          <cell r="D396" t="str">
            <v>24.10.1995</v>
          </cell>
          <cell r="E396" t="str">
            <v>КМС</v>
          </cell>
          <cell r="F396" t="str">
            <v>Ярославская область</v>
          </cell>
          <cell r="G396" t="str">
            <v>ГУ ЯО "СШОР по лёгкой атлетике и адаптивному спорту"</v>
          </cell>
          <cell r="H396" t="str">
            <v xml:space="preserve">Филинова С.К. </v>
          </cell>
          <cell r="I396" t="str">
            <v>Бег 400 м</v>
          </cell>
        </row>
        <row r="397">
          <cell r="C397" t="str">
            <v>Кириллова Надежда</v>
          </cell>
          <cell r="D397" t="str">
            <v>24.10.1995</v>
          </cell>
          <cell r="E397" t="str">
            <v>КМС</v>
          </cell>
          <cell r="F397" t="str">
            <v>Ярославская область</v>
          </cell>
          <cell r="G397" t="str">
            <v>ГУ ЯО "СШОР по лёгкой атлетике и адаптивному спорту"</v>
          </cell>
          <cell r="H397" t="str">
            <v xml:space="preserve">Филинова С.К. </v>
          </cell>
          <cell r="I397" t="str">
            <v>Бег 200 м</v>
          </cell>
        </row>
        <row r="398">
          <cell r="B398">
            <v>168</v>
          </cell>
          <cell r="C398" t="str">
            <v>Воропаева Анастасия</v>
          </cell>
          <cell r="D398" t="str">
            <v>14.08.2000</v>
          </cell>
          <cell r="E398">
            <v>1</v>
          </cell>
          <cell r="F398" t="str">
            <v>Ярославская область</v>
          </cell>
          <cell r="G398" t="str">
            <v>ГУ ЯО "СШОР по лёгкой атлетике и адаптивному спорту"</v>
          </cell>
          <cell r="H398" t="str">
            <v>Нальгиев А.А., Шиловская Т.А., Нальгиев А.А.</v>
          </cell>
          <cell r="I398" t="str">
            <v>Толкание ядра</v>
          </cell>
        </row>
        <row r="399">
          <cell r="B399">
            <v>170</v>
          </cell>
          <cell r="C399" t="str">
            <v>Зыкова Вероника</v>
          </cell>
          <cell r="D399" t="str">
            <v>25.05.2001</v>
          </cell>
          <cell r="E399">
            <v>3</v>
          </cell>
          <cell r="F399" t="str">
            <v>Ярославская область</v>
          </cell>
          <cell r="G399" t="str">
            <v>ГУ ЯО "СШОР по лёгкой атлетике и адаптивному спорту"</v>
          </cell>
          <cell r="H399" t="str">
            <v>Нальгиев А.А., Шиловская Т.А., Нальгиев А.А.</v>
          </cell>
          <cell r="I399" t="str">
            <v>Толкание ядра</v>
          </cell>
        </row>
        <row r="400">
          <cell r="B400">
            <v>178</v>
          </cell>
          <cell r="C400" t="str">
            <v>Быкова Ирина</v>
          </cell>
          <cell r="D400" t="str">
            <v>23.01.2002</v>
          </cell>
          <cell r="E400">
            <v>2</v>
          </cell>
          <cell r="F400" t="str">
            <v>Ярославская область</v>
          </cell>
          <cell r="G400" t="str">
            <v>ГУ ЯО "СШОР по лёгкой атлетике и адаптивному спорту"</v>
          </cell>
          <cell r="H400" t="str">
            <v>Нальгиев А.А., Шиловская Т.А., Нальгиев А.А.</v>
          </cell>
          <cell r="I400" t="str">
            <v>Толкание ядра</v>
          </cell>
        </row>
        <row r="401">
          <cell r="B401">
            <v>189</v>
          </cell>
          <cell r="C401" t="str">
            <v>Мурашова Мария</v>
          </cell>
          <cell r="D401" t="str">
            <v>08.05.2002</v>
          </cell>
          <cell r="E401">
            <v>2</v>
          </cell>
          <cell r="F401" t="str">
            <v>Ярославская область</v>
          </cell>
          <cell r="G401" t="str">
            <v>ГУ ЯО "СШОР по лёгкой атлетике и адаптивному спорту"</v>
          </cell>
          <cell r="H401" t="str">
            <v>Мелещенко М.А.</v>
          </cell>
          <cell r="I401" t="str">
            <v>Бег 200 м</v>
          </cell>
        </row>
        <row r="402">
          <cell r="C402" t="str">
            <v>Мурашова Мария</v>
          </cell>
          <cell r="D402" t="str">
            <v>08.05.2002</v>
          </cell>
          <cell r="E402">
            <v>2</v>
          </cell>
          <cell r="F402" t="str">
            <v>Ярославская область</v>
          </cell>
          <cell r="G402" t="str">
            <v>ГУ ЯО "СШОР по лёгкой атлетике и адаптивному спорту"</v>
          </cell>
          <cell r="H402" t="str">
            <v>Мелещенко М.А.</v>
          </cell>
          <cell r="I402" t="str">
            <v>Барьерный бег 60 м</v>
          </cell>
        </row>
        <row r="403">
          <cell r="B403">
            <v>184</v>
          </cell>
          <cell r="C403" t="str">
            <v>Федорова Татьяна</v>
          </cell>
          <cell r="D403" t="str">
            <v>10.01.2002</v>
          </cell>
          <cell r="E403">
            <v>3</v>
          </cell>
          <cell r="F403" t="str">
            <v>Ярославская область</v>
          </cell>
          <cell r="G403" t="str">
            <v>ГУ ЯО "СШОР по лёгкой атлетике и адаптивному спорту"</v>
          </cell>
          <cell r="H403" t="str">
            <v>Мелещенко М.А.</v>
          </cell>
          <cell r="I403" t="str">
            <v>Прыжок в высоту</v>
          </cell>
        </row>
        <row r="404">
          <cell r="B404">
            <v>192</v>
          </cell>
          <cell r="C404" t="str">
            <v>Чистякова Юлия</v>
          </cell>
          <cell r="D404" t="str">
            <v>04.11.1992</v>
          </cell>
          <cell r="E404">
            <v>1</v>
          </cell>
          <cell r="F404" t="str">
            <v>Ярославская область</v>
          </cell>
          <cell r="G404" t="str">
            <v>ГУ ЯО "СШОР по лёгкой атлетике и адаптивному спорту"</v>
          </cell>
          <cell r="H404" t="str">
            <v xml:space="preserve">Филинова С.К. </v>
          </cell>
          <cell r="I404" t="str">
            <v>Бег 60 м</v>
          </cell>
        </row>
        <row r="405">
          <cell r="C405" t="str">
            <v>Чистякова Юлия</v>
          </cell>
          <cell r="D405" t="str">
            <v>04.11.1992</v>
          </cell>
          <cell r="E405">
            <v>1</v>
          </cell>
          <cell r="F405" t="str">
            <v>Ярославская область</v>
          </cell>
          <cell r="G405" t="str">
            <v>ГУ ЯО "СШОР по лёгкой атлетике и адаптивному спорту"</v>
          </cell>
          <cell r="H405" t="str">
            <v xml:space="preserve">Филинова С.К. </v>
          </cell>
          <cell r="I405" t="str">
            <v>Бег 200 м</v>
          </cell>
        </row>
        <row r="406">
          <cell r="B406">
            <v>195</v>
          </cell>
          <cell r="C406" t="str">
            <v>Деткова Мария</v>
          </cell>
          <cell r="D406">
            <v>34848</v>
          </cell>
          <cell r="E406">
            <v>1</v>
          </cell>
          <cell r="F406" t="str">
            <v>Ярославская область</v>
          </cell>
          <cell r="G406" t="str">
            <v>ГУ ЯО "СШОР по лёгкой атлетике и адаптивному спорту"</v>
          </cell>
          <cell r="H406" t="str">
            <v xml:space="preserve">Клейменов А.Н. </v>
          </cell>
          <cell r="I406" t="str">
            <v>Ходьба 5 000 м</v>
          </cell>
        </row>
        <row r="407">
          <cell r="B407">
            <v>198</v>
          </cell>
          <cell r="C407" t="str">
            <v>Васильева Елизавета</v>
          </cell>
          <cell r="D407" t="str">
            <v>28.02.1995</v>
          </cell>
          <cell r="F407" t="str">
            <v>Ярославская область</v>
          </cell>
          <cell r="G407" t="str">
            <v>ГУ ЯО "СШОР по лёгкой атлетике и адаптивному спорту"</v>
          </cell>
          <cell r="H407" t="str">
            <v>Скулябин А.Б.</v>
          </cell>
          <cell r="I407" t="str">
            <v>Прыжок с шестом</v>
          </cell>
        </row>
        <row r="408">
          <cell r="B408">
            <v>203</v>
          </cell>
          <cell r="C408" t="str">
            <v>Лапеева Алина</v>
          </cell>
          <cell r="D408" t="str">
            <v>06.02.2002</v>
          </cell>
          <cell r="E408">
            <v>2</v>
          </cell>
          <cell r="F408" t="str">
            <v>Ярославская область</v>
          </cell>
          <cell r="G408" t="str">
            <v>ДЮСШ Некоуз, МУ СШОР № 2</v>
          </cell>
          <cell r="H408" t="str">
            <v>Карпович О.Б., Пивентьев С.А., Пивентьева И.В.</v>
          </cell>
          <cell r="I408" t="str">
            <v>Толкание ядра</v>
          </cell>
        </row>
        <row r="409">
          <cell r="C409" t="str">
            <v>Соломкина Любовь</v>
          </cell>
          <cell r="D409" t="str">
            <v>20.04.2003</v>
          </cell>
          <cell r="E409">
            <v>3</v>
          </cell>
          <cell r="F409" t="str">
            <v>Ярославская область</v>
          </cell>
          <cell r="G409" t="str">
            <v>МУ СШОР № 2</v>
          </cell>
          <cell r="H409" t="str">
            <v>Пивентьев С.А., Пивентьева И.В.</v>
          </cell>
          <cell r="I409" t="str">
            <v>Бег 60 м</v>
          </cell>
        </row>
        <row r="410">
          <cell r="B410">
            <v>281</v>
          </cell>
          <cell r="C410" t="str">
            <v>Ерохина Светлана</v>
          </cell>
          <cell r="D410" t="str">
            <v>12.10.1990</v>
          </cell>
          <cell r="E410" t="str">
            <v>КМС</v>
          </cell>
          <cell r="F410" t="str">
            <v>Ярославская область</v>
          </cell>
          <cell r="G410" t="str">
            <v>МУ СШОР № 2</v>
          </cell>
          <cell r="H410" t="str">
            <v>Шалонов В.Л.</v>
          </cell>
          <cell r="I410" t="str">
            <v>Бег 60 м</v>
          </cell>
        </row>
        <row r="411">
          <cell r="B411">
            <v>277</v>
          </cell>
          <cell r="C411" t="str">
            <v>Любова Юлия</v>
          </cell>
          <cell r="D411" t="str">
            <v>12.04.2002</v>
          </cell>
          <cell r="E411">
            <v>2</v>
          </cell>
          <cell r="F411" t="str">
            <v>Ярославская область</v>
          </cell>
          <cell r="G411" t="str">
            <v>МУ СШОР № 2</v>
          </cell>
          <cell r="H411" t="str">
            <v>Шалонов В.Л.</v>
          </cell>
          <cell r="I411" t="str">
            <v>Бег 800 м</v>
          </cell>
        </row>
        <row r="412">
          <cell r="B412">
            <v>275</v>
          </cell>
          <cell r="C412" t="str">
            <v>Уткина Елизавета</v>
          </cell>
          <cell r="D412" t="str">
            <v>12.12.2003</v>
          </cell>
          <cell r="E412">
            <v>3</v>
          </cell>
          <cell r="F412" t="str">
            <v>Ярославская область</v>
          </cell>
          <cell r="G412" t="str">
            <v>МУ СШОР № 2</v>
          </cell>
          <cell r="H412" t="str">
            <v>Шалонов В.Л.</v>
          </cell>
          <cell r="I412" t="str">
            <v>Бег 3000 м</v>
          </cell>
        </row>
        <row r="413">
          <cell r="B413">
            <v>297</v>
          </cell>
          <cell r="C413" t="str">
            <v>Арутюнян Юлия</v>
          </cell>
          <cell r="D413" t="str">
            <v>28.07.2002</v>
          </cell>
          <cell r="E413">
            <v>2</v>
          </cell>
          <cell r="F413" t="str">
            <v>Ярославская область</v>
          </cell>
          <cell r="G413" t="str">
            <v>МУ СШОР № 2</v>
          </cell>
          <cell r="H413" t="str">
            <v>Огвоздина Т.В., Салтыкова Н.В.</v>
          </cell>
          <cell r="I413" t="str">
            <v>Пятиборье</v>
          </cell>
        </row>
        <row r="414">
          <cell r="C414" t="str">
            <v>Арутюнян Юлия</v>
          </cell>
          <cell r="D414" t="str">
            <v>28.07.2002</v>
          </cell>
          <cell r="E414">
            <v>2</v>
          </cell>
          <cell r="F414" t="str">
            <v>Ярославская область</v>
          </cell>
          <cell r="G414" t="str">
            <v>МУ СШОР № 2</v>
          </cell>
          <cell r="H414" t="str">
            <v>Огвоздина Т.В., Салтыкова Н.В.</v>
          </cell>
          <cell r="I414" t="str">
            <v>Бег 200 м</v>
          </cell>
        </row>
        <row r="415">
          <cell r="B415">
            <v>296</v>
          </cell>
          <cell r="C415" t="str">
            <v>Чаусова Мария</v>
          </cell>
          <cell r="D415" t="str">
            <v>06.12.2001</v>
          </cell>
          <cell r="E415">
            <v>3</v>
          </cell>
          <cell r="F415" t="str">
            <v>Ярославская область</v>
          </cell>
          <cell r="G415" t="str">
            <v>МУ СШОР № 2</v>
          </cell>
          <cell r="H415" t="str">
            <v>Огвоздина Т.В., Салтыкова Н.В.</v>
          </cell>
          <cell r="I415" t="str">
            <v>Толкание ядра</v>
          </cell>
        </row>
        <row r="416">
          <cell r="B416">
            <v>294</v>
          </cell>
          <cell r="C416" t="str">
            <v>Карманова Кристина</v>
          </cell>
          <cell r="D416" t="str">
            <v>20.09.1993</v>
          </cell>
          <cell r="E416">
            <v>3</v>
          </cell>
          <cell r="F416" t="str">
            <v>Ярославская область</v>
          </cell>
          <cell r="G416" t="str">
            <v>МУ СШОР № 2</v>
          </cell>
          <cell r="H416" t="str">
            <v>Зюзин В.Н.</v>
          </cell>
          <cell r="I416" t="str">
            <v>Бег 1500 м</v>
          </cell>
        </row>
        <row r="417">
          <cell r="B417">
            <v>294</v>
          </cell>
          <cell r="C417" t="str">
            <v>Карманова Кристина</v>
          </cell>
          <cell r="D417" t="str">
            <v>20.09.1993</v>
          </cell>
          <cell r="E417">
            <v>3</v>
          </cell>
          <cell r="F417" t="str">
            <v>Ярославская область</v>
          </cell>
          <cell r="G417" t="str">
            <v>МУ СШОР № 2</v>
          </cell>
          <cell r="H417" t="str">
            <v>Зюзин В.Н.</v>
          </cell>
          <cell r="I417" t="str">
            <v>Бег 3000 м</v>
          </cell>
        </row>
        <row r="418">
          <cell r="B418">
            <v>292</v>
          </cell>
          <cell r="C418" t="str">
            <v>Одинокова Алена</v>
          </cell>
          <cell r="D418" t="str">
            <v>01.07.1992</v>
          </cell>
          <cell r="E418">
            <v>2</v>
          </cell>
          <cell r="F418" t="str">
            <v>Ярославская область</v>
          </cell>
          <cell r="G418" t="str">
            <v>МУ СШОР № 2</v>
          </cell>
          <cell r="H418" t="str">
            <v>Зюзин В.Н.</v>
          </cell>
          <cell r="I418" t="str">
            <v>Бег 1500 м</v>
          </cell>
        </row>
        <row r="419">
          <cell r="B419">
            <v>292</v>
          </cell>
          <cell r="C419" t="str">
            <v>Одинокова Алена</v>
          </cell>
          <cell r="D419" t="str">
            <v>01.07.1992</v>
          </cell>
          <cell r="E419">
            <v>2</v>
          </cell>
          <cell r="F419" t="str">
            <v>Ярославская область</v>
          </cell>
          <cell r="G419" t="str">
            <v>МУ СШОР № 2</v>
          </cell>
          <cell r="H419" t="str">
            <v>Зюзин В.Н.</v>
          </cell>
          <cell r="I419" t="str">
            <v>Бег 800 м</v>
          </cell>
        </row>
        <row r="420">
          <cell r="B420">
            <v>289</v>
          </cell>
          <cell r="C420" t="str">
            <v>Филимонова Анастасия</v>
          </cell>
          <cell r="D420" t="str">
            <v>01.05.2000</v>
          </cell>
          <cell r="E420" t="str">
            <v>КМС</v>
          </cell>
          <cell r="F420" t="str">
            <v>Ярославская область</v>
          </cell>
          <cell r="G420" t="str">
            <v>МУ СШОР № 2</v>
          </cell>
          <cell r="H420" t="str">
            <v>Филимонова О.А.</v>
          </cell>
          <cell r="I420" t="str">
            <v>Бег 60 м</v>
          </cell>
        </row>
        <row r="421">
          <cell r="C421" t="str">
            <v>Филимонова Ангастасия</v>
          </cell>
          <cell r="D421" t="str">
            <v>01.05.2000</v>
          </cell>
          <cell r="E421" t="str">
            <v>КМС</v>
          </cell>
          <cell r="F421" t="str">
            <v>Ярославская область</v>
          </cell>
          <cell r="G421" t="str">
            <v>МУ СШОР № 2</v>
          </cell>
          <cell r="H421" t="str">
            <v>Филимонова О.А.</v>
          </cell>
          <cell r="I421" t="str">
            <v>Бег 200 м</v>
          </cell>
        </row>
        <row r="422">
          <cell r="B422">
            <v>291</v>
          </cell>
          <cell r="C422" t="str">
            <v>Губина Ульяна</v>
          </cell>
          <cell r="D422" t="str">
            <v>03.06.2001</v>
          </cell>
          <cell r="E422">
            <v>2</v>
          </cell>
          <cell r="F422" t="str">
            <v>Ярославская область</v>
          </cell>
          <cell r="G422" t="str">
            <v>МУ СШОР № 2</v>
          </cell>
          <cell r="H422" t="str">
            <v>Филимонова О.А.</v>
          </cell>
          <cell r="I422" t="str">
            <v>Бег 400 м</v>
          </cell>
        </row>
        <row r="423">
          <cell r="C423" t="str">
            <v>Губина Ульяна</v>
          </cell>
          <cell r="D423" t="str">
            <v>03.06.2001</v>
          </cell>
          <cell r="E423">
            <v>2</v>
          </cell>
          <cell r="F423" t="str">
            <v>Ярославская область</v>
          </cell>
          <cell r="G423" t="str">
            <v>МУ СШОР № 2</v>
          </cell>
          <cell r="H423" t="str">
            <v>Филимонова О.А.</v>
          </cell>
          <cell r="I423" t="str">
            <v>Бег 800 м</v>
          </cell>
        </row>
        <row r="424">
          <cell r="B424">
            <v>284</v>
          </cell>
          <cell r="C424" t="str">
            <v>Гуляева Алина</v>
          </cell>
          <cell r="D424" t="str">
            <v>01.02.2001</v>
          </cell>
          <cell r="E424">
            <v>2</v>
          </cell>
          <cell r="F424" t="str">
            <v>Ярославская область</v>
          </cell>
          <cell r="G424" t="str">
            <v>МУ СШОР № 2</v>
          </cell>
          <cell r="H424" t="str">
            <v>Шостак А.А.</v>
          </cell>
          <cell r="I424" t="str">
            <v>Бег 200 м</v>
          </cell>
        </row>
        <row r="425">
          <cell r="B425">
            <v>274</v>
          </cell>
          <cell r="C425" t="str">
            <v>Конева Светлана</v>
          </cell>
          <cell r="D425" t="str">
            <v>03.12.1998</v>
          </cell>
          <cell r="E425">
            <v>2</v>
          </cell>
          <cell r="F425" t="str">
            <v>Ярославская область</v>
          </cell>
          <cell r="G425" t="str">
            <v>МУ СШОР № 2</v>
          </cell>
          <cell r="H425" t="str">
            <v>Шостак А.А.</v>
          </cell>
          <cell r="I425" t="str">
            <v>Бег 60 м</v>
          </cell>
        </row>
        <row r="426">
          <cell r="B426">
            <v>272</v>
          </cell>
          <cell r="C426" t="str">
            <v>Шамова Полина</v>
          </cell>
          <cell r="D426" t="str">
            <v>02.02.2002</v>
          </cell>
          <cell r="E426">
            <v>2</v>
          </cell>
          <cell r="F426" t="str">
            <v>Ярославская область</v>
          </cell>
          <cell r="G426" t="str">
            <v>МУ СШОР № 2</v>
          </cell>
          <cell r="H426" t="str">
            <v>Соколова Н.М., Иванова И.М.</v>
          </cell>
          <cell r="I426" t="str">
            <v>Толкание ядра</v>
          </cell>
        </row>
        <row r="427">
          <cell r="C427" t="str">
            <v>Шамова Полина</v>
          </cell>
          <cell r="D427" t="str">
            <v>02.02.2002</v>
          </cell>
          <cell r="E427">
            <v>2</v>
          </cell>
          <cell r="F427" t="str">
            <v>Ярославская область</v>
          </cell>
          <cell r="G427" t="str">
            <v>МУ СШОР № 2</v>
          </cell>
          <cell r="H427" t="str">
            <v>Соколова Н.М., Иванова И.М.</v>
          </cell>
          <cell r="I427" t="str">
            <v>Прыжок в длину</v>
          </cell>
        </row>
        <row r="428">
          <cell r="B428">
            <v>264</v>
          </cell>
          <cell r="C428" t="str">
            <v>Козлова Екатерина</v>
          </cell>
          <cell r="D428" t="str">
            <v>20.11.2003</v>
          </cell>
          <cell r="E428">
            <v>3</v>
          </cell>
          <cell r="F428" t="str">
            <v>Ярославская область</v>
          </cell>
          <cell r="G428" t="str">
            <v>МУ СШОР № 2</v>
          </cell>
          <cell r="H428" t="str">
            <v>Дорожкина О.Н., Дорожкин В.В., Дорожкин В.К.</v>
          </cell>
          <cell r="I428" t="str">
            <v>Пятиборье</v>
          </cell>
        </row>
        <row r="429">
          <cell r="B429">
            <v>258</v>
          </cell>
          <cell r="C429" t="str">
            <v>Садовская Екатерина</v>
          </cell>
          <cell r="D429" t="str">
            <v>30.06.2003</v>
          </cell>
          <cell r="E429">
            <v>3</v>
          </cell>
          <cell r="F429" t="str">
            <v>Ярославская область</v>
          </cell>
          <cell r="G429" t="str">
            <v>МУ СШОР № 2</v>
          </cell>
          <cell r="H429" t="str">
            <v>Дорожкина О.Н., Дорожкин В.В., Дорожкин В.К.</v>
          </cell>
          <cell r="I429" t="str">
            <v>Пятиборье</v>
          </cell>
        </row>
        <row r="430">
          <cell r="B430">
            <v>242</v>
          </cell>
          <cell r="C430" t="str">
            <v>Мурзаева Милена</v>
          </cell>
          <cell r="D430" t="str">
            <v>23.09.2000</v>
          </cell>
          <cell r="E430">
            <v>2</v>
          </cell>
          <cell r="F430" t="str">
            <v>Ярославская область</v>
          </cell>
          <cell r="G430" t="str">
            <v>МУ СШОР № 2</v>
          </cell>
          <cell r="H430" t="str">
            <v>Дорожкина О.Н., Дорожкин В.В., Дорожкин В.К.</v>
          </cell>
          <cell r="I430" t="str">
            <v>Прыжок в длину</v>
          </cell>
        </row>
        <row r="431">
          <cell r="B431">
            <v>235</v>
          </cell>
          <cell r="C431" t="str">
            <v>Панковская Ирина</v>
          </cell>
          <cell r="D431" t="str">
            <v>10.01.1986</v>
          </cell>
          <cell r="E431" t="str">
            <v>МСМК</v>
          </cell>
          <cell r="F431" t="str">
            <v>Ярославская область</v>
          </cell>
          <cell r="G431" t="str">
            <v>МУ СШОР № 2</v>
          </cell>
          <cell r="H431" t="str">
            <v>Громов Н.Б.</v>
          </cell>
          <cell r="I431" t="str">
            <v>Бег 3000 м</v>
          </cell>
        </row>
        <row r="432">
          <cell r="C432" t="str">
            <v>Панковская Ирина</v>
          </cell>
          <cell r="D432" t="str">
            <v>10.01.1986</v>
          </cell>
          <cell r="E432" t="str">
            <v>МСМК</v>
          </cell>
          <cell r="F432" t="str">
            <v>Ярославская область</v>
          </cell>
          <cell r="G432" t="str">
            <v>МУ СШОР № 2</v>
          </cell>
          <cell r="H432" t="str">
            <v>Громов Н.Б.</v>
          </cell>
          <cell r="I432" t="str">
            <v>Бег 1500 м</v>
          </cell>
        </row>
        <row r="433">
          <cell r="B433">
            <v>234</v>
          </cell>
          <cell r="C433" t="str">
            <v>Белова Екатерина</v>
          </cell>
          <cell r="D433" t="str">
            <v>16.01.2003</v>
          </cell>
          <cell r="E433">
            <v>3</v>
          </cell>
          <cell r="F433" t="str">
            <v>Ярославская область</v>
          </cell>
          <cell r="G433" t="str">
            <v>МУ СШОР № 2</v>
          </cell>
          <cell r="H433" t="str">
            <v>Коротков М.Э.</v>
          </cell>
          <cell r="I433" t="str">
            <v>Бег 800 м</v>
          </cell>
        </row>
        <row r="434">
          <cell r="B434">
            <v>227</v>
          </cell>
          <cell r="C434" t="str">
            <v>Терентьева Софья</v>
          </cell>
          <cell r="D434" t="str">
            <v>20.04.2003</v>
          </cell>
          <cell r="E434">
            <v>2</v>
          </cell>
          <cell r="F434" t="str">
            <v>Ярославская область</v>
          </cell>
          <cell r="G434" t="str">
            <v>МУ СШОР № 2</v>
          </cell>
          <cell r="H434" t="str">
            <v>Коротков М.Э.</v>
          </cell>
          <cell r="I434" t="str">
            <v>Бег 200 м</v>
          </cell>
        </row>
        <row r="435">
          <cell r="B435">
            <v>227</v>
          </cell>
          <cell r="C435" t="str">
            <v>Терентьева Софья</v>
          </cell>
          <cell r="D435" t="str">
            <v>20.04.2003</v>
          </cell>
          <cell r="E435">
            <v>2</v>
          </cell>
          <cell r="F435" t="str">
            <v>Ярославская область</v>
          </cell>
          <cell r="G435" t="str">
            <v>МУ СШОР № 2</v>
          </cell>
          <cell r="H435" t="str">
            <v>Коротков М.Э.</v>
          </cell>
          <cell r="I435" t="str">
            <v>Бег 60 м</v>
          </cell>
        </row>
        <row r="436">
          <cell r="B436">
            <v>202</v>
          </cell>
          <cell r="C436" t="str">
            <v>Козлякова Юлия</v>
          </cell>
          <cell r="D436" t="str">
            <v>16.03.2003</v>
          </cell>
          <cell r="E436">
            <v>2</v>
          </cell>
          <cell r="F436" t="str">
            <v>Ярославская область</v>
          </cell>
          <cell r="G436" t="str">
            <v>МУ СШОР № 2</v>
          </cell>
          <cell r="H436" t="str">
            <v xml:space="preserve">Мицик Ю.И. </v>
          </cell>
          <cell r="I436" t="str">
            <v>Прыжок в длину</v>
          </cell>
        </row>
        <row r="437">
          <cell r="C437" t="str">
            <v>Козлякова Юлия</v>
          </cell>
          <cell r="D437" t="str">
            <v>16.03.2003</v>
          </cell>
          <cell r="E437">
            <v>2</v>
          </cell>
          <cell r="F437" t="str">
            <v>Ярославская область</v>
          </cell>
          <cell r="G437" t="str">
            <v>МУ СШОР № 2</v>
          </cell>
          <cell r="H437" t="str">
            <v xml:space="preserve">Мицик Ю.И. </v>
          </cell>
          <cell r="I437" t="str">
            <v>Бег 60 м</v>
          </cell>
        </row>
        <row r="438">
          <cell r="C438" t="str">
            <v>Козлякова Юлия</v>
          </cell>
          <cell r="D438" t="str">
            <v>16.03.2003</v>
          </cell>
          <cell r="E438">
            <v>2</v>
          </cell>
          <cell r="F438" t="str">
            <v>Ярославская область</v>
          </cell>
          <cell r="G438" t="str">
            <v>МУ СШОР № 2</v>
          </cell>
          <cell r="H438" t="str">
            <v xml:space="preserve">Мицик Ю.И. </v>
          </cell>
          <cell r="I438" t="str">
            <v>Бег 200 м</v>
          </cell>
        </row>
        <row r="439">
          <cell r="B439">
            <v>201</v>
          </cell>
          <cell r="C439" t="str">
            <v>Баликина Виолетта</v>
          </cell>
          <cell r="D439" t="str">
            <v>08.09.2003</v>
          </cell>
          <cell r="E439">
            <v>2</v>
          </cell>
          <cell r="F439" t="str">
            <v>Ярославская область</v>
          </cell>
          <cell r="G439" t="str">
            <v>МУ СШОР № 2</v>
          </cell>
          <cell r="H439" t="str">
            <v xml:space="preserve">Мицик Ю.И. </v>
          </cell>
          <cell r="I439" t="str">
            <v>Бег 400 м</v>
          </cell>
        </row>
        <row r="440">
          <cell r="B440">
            <v>162</v>
          </cell>
          <cell r="C440" t="str">
            <v>Соколова Екатерина</v>
          </cell>
          <cell r="D440" t="str">
            <v>11.04.2003</v>
          </cell>
          <cell r="E440">
            <v>3</v>
          </cell>
          <cell r="F440" t="str">
            <v>Ярославская область</v>
          </cell>
          <cell r="G440" t="str">
            <v>МУ СШОР № 2</v>
          </cell>
          <cell r="H440" t="str">
            <v xml:space="preserve">Мицик Ю.И. </v>
          </cell>
          <cell r="I440" t="str">
            <v>Бег 400 м</v>
          </cell>
        </row>
        <row r="441">
          <cell r="B441">
            <v>161</v>
          </cell>
          <cell r="C441" t="str">
            <v>Сидорова Злата</v>
          </cell>
          <cell r="D441" t="str">
            <v>09.10.2001</v>
          </cell>
          <cell r="E441">
            <v>2</v>
          </cell>
          <cell r="F441" t="str">
            <v>Ярославская область</v>
          </cell>
          <cell r="G441" t="str">
            <v>МУ СШОР № 2</v>
          </cell>
          <cell r="H441" t="str">
            <v xml:space="preserve">Мицик Ю.И. </v>
          </cell>
          <cell r="I441" t="str">
            <v>Бег 400 м</v>
          </cell>
        </row>
        <row r="442">
          <cell r="B442">
            <v>160</v>
          </cell>
          <cell r="C442" t="str">
            <v>Зимина Анастасия</v>
          </cell>
          <cell r="D442" t="str">
            <v>29.03.2002</v>
          </cell>
          <cell r="E442">
            <v>2</v>
          </cell>
          <cell r="F442" t="str">
            <v>Ярославская область</v>
          </cell>
          <cell r="G442" t="str">
            <v>МУ СШОР № 2</v>
          </cell>
          <cell r="H442" t="str">
            <v xml:space="preserve">Мицик Ю.И. </v>
          </cell>
          <cell r="I442" t="str">
            <v>Бег 60 м</v>
          </cell>
        </row>
        <row r="443">
          <cell r="B443">
            <v>160</v>
          </cell>
          <cell r="C443" t="str">
            <v>Зимина Анастасия</v>
          </cell>
          <cell r="D443" t="str">
            <v>29.03.2002</v>
          </cell>
          <cell r="E443">
            <v>2</v>
          </cell>
          <cell r="F443" t="str">
            <v>Ярославская область</v>
          </cell>
          <cell r="G443" t="str">
            <v>МУ СШОР № 2</v>
          </cell>
          <cell r="H443" t="str">
            <v xml:space="preserve">Мицик Ю.И. </v>
          </cell>
          <cell r="I443" t="str">
            <v>Бег 200 м</v>
          </cell>
        </row>
        <row r="444">
          <cell r="B444">
            <v>164</v>
          </cell>
          <cell r="C444" t="str">
            <v>Лебедева Алена</v>
          </cell>
          <cell r="D444" t="str">
            <v>29.07.1998</v>
          </cell>
          <cell r="E444">
            <v>2</v>
          </cell>
          <cell r="F444" t="str">
            <v>Ярославская область</v>
          </cell>
          <cell r="G444" t="str">
            <v>МУ СШОР № 2</v>
          </cell>
          <cell r="H444" t="str">
            <v xml:space="preserve">Мицик Ю.И. </v>
          </cell>
          <cell r="I444" t="str">
            <v>Бег 60 м</v>
          </cell>
        </row>
        <row r="445">
          <cell r="C445" t="str">
            <v>Лебедева Алена</v>
          </cell>
          <cell r="D445" t="str">
            <v>29.07.1998</v>
          </cell>
          <cell r="E445">
            <v>2</v>
          </cell>
          <cell r="F445" t="str">
            <v>Ярославская область</v>
          </cell>
          <cell r="G445" t="str">
            <v>МУ СШОР № 2</v>
          </cell>
          <cell r="H445" t="str">
            <v xml:space="preserve">Мицик Ю.И. </v>
          </cell>
          <cell r="I445" t="str">
            <v>Бег 200 м</v>
          </cell>
        </row>
        <row r="446">
          <cell r="C446" t="str">
            <v>Лебедева Алена</v>
          </cell>
          <cell r="D446" t="str">
            <v>29.07.1998</v>
          </cell>
          <cell r="E446">
            <v>2</v>
          </cell>
          <cell r="F446" t="str">
            <v>Ярославская область</v>
          </cell>
          <cell r="G446" t="str">
            <v>МУ СШОР № 2</v>
          </cell>
          <cell r="H446" t="str">
            <v xml:space="preserve">Мицик Ю.И. </v>
          </cell>
          <cell r="I446" t="str">
            <v>Бег 400 м</v>
          </cell>
        </row>
        <row r="447">
          <cell r="B447">
            <v>169</v>
          </cell>
          <cell r="C447" t="str">
            <v>Преловская Мария</v>
          </cell>
          <cell r="D447" t="str">
            <v>08.06.1993</v>
          </cell>
          <cell r="E447">
            <v>1</v>
          </cell>
          <cell r="F447" t="str">
            <v>Ярославская область</v>
          </cell>
          <cell r="G447" t="str">
            <v>МУ СШОР № 2</v>
          </cell>
          <cell r="H447" t="str">
            <v>Кузнецова А.Л.</v>
          </cell>
          <cell r="I447" t="str">
            <v>Бег 60 м</v>
          </cell>
        </row>
        <row r="448">
          <cell r="C448" t="str">
            <v>Преловская Мария</v>
          </cell>
          <cell r="D448" t="str">
            <v>08.06.1993</v>
          </cell>
          <cell r="E448">
            <v>1</v>
          </cell>
          <cell r="F448" t="str">
            <v>Ярославская область</v>
          </cell>
          <cell r="G448" t="str">
            <v>МУ СШОР № 2</v>
          </cell>
          <cell r="H448" t="str">
            <v>Кузнецова А.Л.</v>
          </cell>
          <cell r="I448" t="str">
            <v>Бег 200 м</v>
          </cell>
        </row>
        <row r="449">
          <cell r="B449">
            <v>174</v>
          </cell>
          <cell r="C449" t="str">
            <v>Аманова Екатерина</v>
          </cell>
          <cell r="D449" t="str">
            <v>14.08.2002</v>
          </cell>
          <cell r="E449">
            <v>2</v>
          </cell>
          <cell r="F449" t="str">
            <v>Ярославская область</v>
          </cell>
          <cell r="G449" t="str">
            <v>МУ СШОР № 2</v>
          </cell>
          <cell r="H449" t="str">
            <v>Кузнецова А.Л., Кузнецова Е.Д.</v>
          </cell>
          <cell r="I449" t="str">
            <v>Бег 800 м</v>
          </cell>
        </row>
        <row r="450">
          <cell r="B450">
            <v>175</v>
          </cell>
          <cell r="C450" t="str">
            <v>Зайцева Яна</v>
          </cell>
          <cell r="D450" t="str">
            <v>16.12.2002</v>
          </cell>
          <cell r="E450">
            <v>3</v>
          </cell>
          <cell r="F450" t="str">
            <v>Ярославская область</v>
          </cell>
          <cell r="G450" t="str">
            <v>МУ СШОР № 2</v>
          </cell>
          <cell r="H450" t="str">
            <v>Кузнецова А.Л., Кузнецова Е.Д.</v>
          </cell>
          <cell r="I450" t="str">
            <v>Бег 800 м</v>
          </cell>
        </row>
        <row r="451">
          <cell r="B451">
            <v>179</v>
          </cell>
          <cell r="C451" t="str">
            <v>Хлебодарова Мария</v>
          </cell>
          <cell r="D451" t="str">
            <v>01.11.2002</v>
          </cell>
          <cell r="E451">
            <v>2</v>
          </cell>
          <cell r="F451" t="str">
            <v>Ярославская область</v>
          </cell>
          <cell r="G451" t="str">
            <v>МУ СШОР № 2</v>
          </cell>
          <cell r="H451" t="str">
            <v>Кузнецова А.Л., Кузнецова Е.Д.</v>
          </cell>
          <cell r="I451" t="str">
            <v>Бег 800 м</v>
          </cell>
        </row>
        <row r="452">
          <cell r="B452">
            <v>181</v>
          </cell>
          <cell r="C452" t="str">
            <v>Ольшина Екатерина</v>
          </cell>
          <cell r="D452" t="str">
            <v>02.07.2001</v>
          </cell>
          <cell r="E452">
            <v>3</v>
          </cell>
          <cell r="F452" t="str">
            <v>Ярославская область</v>
          </cell>
          <cell r="G452" t="str">
            <v>МУ СШОР № 2</v>
          </cell>
          <cell r="H452" t="str">
            <v>Кузнецова А.Л., Кузнецова Е.Д.</v>
          </cell>
          <cell r="I452" t="str">
            <v>Прыжок в длину</v>
          </cell>
        </row>
        <row r="453">
          <cell r="B453">
            <v>182</v>
          </cell>
          <cell r="C453" t="str">
            <v>Мельникова Анастасия</v>
          </cell>
          <cell r="D453" t="str">
            <v>05.01.2002</v>
          </cell>
          <cell r="E453">
            <v>2</v>
          </cell>
          <cell r="F453" t="str">
            <v>Ярославская область</v>
          </cell>
          <cell r="G453" t="str">
            <v>МУ СШОР № 2</v>
          </cell>
          <cell r="H453" t="str">
            <v>Кузнецова А.Л., Кузнецова Е.Д.</v>
          </cell>
          <cell r="I453" t="str">
            <v>Бег 60 м</v>
          </cell>
        </row>
        <row r="454">
          <cell r="C454" t="str">
            <v>Мельникова Анастасия</v>
          </cell>
          <cell r="D454" t="str">
            <v>05.01.2002</v>
          </cell>
          <cell r="E454">
            <v>2</v>
          </cell>
          <cell r="F454" t="str">
            <v>Ярославская область</v>
          </cell>
          <cell r="G454" t="str">
            <v>МУ СШОР № 2</v>
          </cell>
          <cell r="H454" t="str">
            <v>Кузнецова А.Л., Кузнецова Е.Д.</v>
          </cell>
          <cell r="I454" t="str">
            <v>Бег 200 м</v>
          </cell>
        </row>
        <row r="455">
          <cell r="B455">
            <v>183</v>
          </cell>
          <cell r="C455" t="str">
            <v>Федорова Юлия</v>
          </cell>
          <cell r="D455" t="str">
            <v>27.03.2003</v>
          </cell>
          <cell r="E455">
            <v>2</v>
          </cell>
          <cell r="F455" t="str">
            <v>Ярославская область</v>
          </cell>
          <cell r="G455" t="str">
            <v>МУ СШОР № 2</v>
          </cell>
          <cell r="H455" t="str">
            <v>Филимонова О.А.</v>
          </cell>
          <cell r="I455" t="str">
            <v>Бег 400 м</v>
          </cell>
        </row>
        <row r="456">
          <cell r="B456">
            <v>183</v>
          </cell>
          <cell r="C456" t="str">
            <v>Федорова Юлия</v>
          </cell>
          <cell r="D456" t="str">
            <v>27.03.2003</v>
          </cell>
          <cell r="E456">
            <v>2</v>
          </cell>
          <cell r="F456" t="str">
            <v>Ярославская область</v>
          </cell>
          <cell r="G456" t="str">
            <v>МУ СШОР № 2</v>
          </cell>
          <cell r="H456" t="str">
            <v>Филимонова О.А.</v>
          </cell>
          <cell r="I456" t="str">
            <v>Бег 800 м</v>
          </cell>
        </row>
        <row r="457">
          <cell r="B457">
            <v>155</v>
          </cell>
          <cell r="C457" t="str">
            <v>Смирнова Ирина</v>
          </cell>
          <cell r="D457" t="str">
            <v>12.11.2001</v>
          </cell>
          <cell r="E457">
            <v>2</v>
          </cell>
          <cell r="F457" t="str">
            <v>Ярославская область</v>
          </cell>
          <cell r="G457" t="str">
            <v>МУ СШОР № 8</v>
          </cell>
          <cell r="H457" t="str">
            <v>Зверев В.Н.</v>
          </cell>
          <cell r="I457" t="str">
            <v>Бег с препятствиями 2 000 м</v>
          </cell>
        </row>
        <row r="458">
          <cell r="C458" t="str">
            <v>Смирнова Ирина</v>
          </cell>
          <cell r="D458" t="str">
            <v>12.11.2001</v>
          </cell>
          <cell r="E458">
            <v>2</v>
          </cell>
          <cell r="F458" t="str">
            <v>Ярославская область</v>
          </cell>
          <cell r="G458" t="str">
            <v>МУ СШОР № 8</v>
          </cell>
          <cell r="H458" t="str">
            <v>Зверев В.Н.</v>
          </cell>
          <cell r="I458" t="str">
            <v>Бег 800 м</v>
          </cell>
        </row>
        <row r="459">
          <cell r="B459">
            <v>156</v>
          </cell>
          <cell r="C459" t="str">
            <v>Яковлева Олеся</v>
          </cell>
          <cell r="D459" t="str">
            <v>21.07.2003</v>
          </cell>
          <cell r="E459">
            <v>2</v>
          </cell>
          <cell r="F459" t="str">
            <v>Ярославская область</v>
          </cell>
          <cell r="G459" t="str">
            <v>МУ СШОР № 2</v>
          </cell>
          <cell r="H459" t="str">
            <v xml:space="preserve">Мицик Ю.И. </v>
          </cell>
          <cell r="I459" t="str">
            <v>Бег 60 м</v>
          </cell>
        </row>
        <row r="460">
          <cell r="C460" t="str">
            <v>Яковлева Олеся</v>
          </cell>
          <cell r="D460" t="str">
            <v>21.07.2003</v>
          </cell>
          <cell r="E460">
            <v>2</v>
          </cell>
          <cell r="F460" t="str">
            <v>Ярославская область</v>
          </cell>
          <cell r="G460" t="str">
            <v>МУ СШОР № 2</v>
          </cell>
          <cell r="H460" t="str">
            <v xml:space="preserve">Мицик Ю.И. </v>
          </cell>
          <cell r="I460" t="str">
            <v>Бег 200 м</v>
          </cell>
        </row>
        <row r="461">
          <cell r="B461">
            <v>489</v>
          </cell>
          <cell r="C461" t="str">
            <v>Федорцова Полина</v>
          </cell>
          <cell r="D461" t="str">
            <v>15.08.2001</v>
          </cell>
          <cell r="E461">
            <v>1</v>
          </cell>
          <cell r="F461" t="str">
            <v>Архангельская область</v>
          </cell>
          <cell r="G461" t="str">
            <v>ФОК "Севмаш"</v>
          </cell>
          <cell r="H461" t="str">
            <v>Литвиненко А.И.</v>
          </cell>
          <cell r="I461" t="str">
            <v>Бег 60 м</v>
          </cell>
        </row>
        <row r="462">
          <cell r="B462">
            <v>489</v>
          </cell>
          <cell r="C462" t="str">
            <v>Федорцова Полина</v>
          </cell>
          <cell r="D462" t="str">
            <v>15.08.2001</v>
          </cell>
          <cell r="E462">
            <v>1</v>
          </cell>
          <cell r="F462" t="str">
            <v>Архангельская область</v>
          </cell>
          <cell r="G462" t="str">
            <v>ФОК "Севмаш"</v>
          </cell>
          <cell r="H462" t="str">
            <v>Литвиненко А.И.</v>
          </cell>
          <cell r="I462" t="str">
            <v>Бег 200 м</v>
          </cell>
        </row>
        <row r="463">
          <cell r="B463">
            <v>576</v>
          </cell>
          <cell r="C463" t="str">
            <v>Шарова Анастасия</v>
          </cell>
          <cell r="D463" t="str">
            <v>07.08.1998</v>
          </cell>
          <cell r="E463">
            <v>2</v>
          </cell>
          <cell r="F463" t="str">
            <v>Вологодская область</v>
          </cell>
          <cell r="G463" t="str">
            <v>Беговой клуб "Марафон"</v>
          </cell>
          <cell r="H463" t="str">
            <v>Смирнов А.В.</v>
          </cell>
          <cell r="I463" t="str">
            <v>Бег с препятствиями 2 000 м</v>
          </cell>
        </row>
        <row r="464">
          <cell r="I464" t="str">
            <v>Бег 800 м</v>
          </cell>
        </row>
        <row r="465">
          <cell r="I465" t="str">
            <v>Бег 3000 м</v>
          </cell>
        </row>
        <row r="466">
          <cell r="B466">
            <v>577</v>
          </cell>
          <cell r="C466" t="str">
            <v>Валяева София</v>
          </cell>
          <cell r="D466" t="str">
            <v>02.08.2004</v>
          </cell>
          <cell r="E466">
            <v>1</v>
          </cell>
          <cell r="F466" t="str">
            <v>Ярославская область</v>
          </cell>
          <cell r="G466" t="str">
            <v>МУ СШОР № 19</v>
          </cell>
          <cell r="H466" t="str">
            <v>Валяева С.П.</v>
          </cell>
          <cell r="I466" t="str">
            <v>Бег 3000 м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workbookViewId="0">
      <selection activeCell="F6" sqref="F6"/>
    </sheetView>
  </sheetViews>
  <sheetFormatPr defaultRowHeight="15" x14ac:dyDescent="0.25"/>
  <cols>
    <col min="1" max="1" width="4.28515625" customWidth="1"/>
    <col min="2" max="2" width="5.7109375" customWidth="1"/>
    <col min="3" max="3" width="21.5703125" customWidth="1"/>
    <col min="4" max="4" width="11.7109375" customWidth="1"/>
    <col min="5" max="5" width="5.85546875" customWidth="1"/>
    <col min="6" max="6" width="23" customWidth="1"/>
    <col min="7" max="7" width="38.28515625" customWidth="1"/>
    <col min="8" max="8" width="7.5703125" customWidth="1"/>
    <col min="9" max="9" width="6.28515625" customWidth="1"/>
    <col min="10" max="10" width="5.7109375" customWidth="1"/>
    <col min="11" max="11" width="7" customWidth="1"/>
    <col min="12" max="12" width="26.140625" customWidth="1"/>
  </cols>
  <sheetData>
    <row r="1" spans="1:12" ht="16.5" x14ac:dyDescent="0.25">
      <c r="A1" s="228" t="s">
        <v>61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</row>
    <row r="2" spans="1:12" ht="16.5" x14ac:dyDescent="0.25">
      <c r="A2" s="228" t="s">
        <v>62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</row>
    <row r="3" spans="1:12" ht="16.5" x14ac:dyDescent="0.25">
      <c r="A3" s="228" t="s">
        <v>48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</row>
    <row r="4" spans="1:12" ht="16.5" x14ac:dyDescent="0.25">
      <c r="A4" s="229" t="s">
        <v>75</v>
      </c>
      <c r="B4" s="229"/>
      <c r="C4" s="229"/>
      <c r="D4" s="229"/>
      <c r="E4" s="229"/>
      <c r="F4" s="229"/>
      <c r="G4" s="229"/>
      <c r="H4" s="229"/>
      <c r="I4" s="229"/>
      <c r="J4" s="229"/>
      <c r="K4" s="229"/>
      <c r="L4" s="229"/>
    </row>
    <row r="5" spans="1:12" ht="20.25" x14ac:dyDescent="0.3">
      <c r="A5" s="180"/>
      <c r="B5" s="180"/>
      <c r="C5" s="180"/>
      <c r="D5" s="180"/>
      <c r="E5" s="180"/>
      <c r="F5" s="180"/>
      <c r="H5" s="180"/>
      <c r="I5" s="180"/>
      <c r="J5" s="180"/>
      <c r="K5" s="180"/>
      <c r="L5" s="181" t="s">
        <v>63</v>
      </c>
    </row>
    <row r="6" spans="1:12" ht="18" x14ac:dyDescent="0.25">
      <c r="A6" s="1"/>
      <c r="B6" s="182"/>
      <c r="C6" s="182"/>
      <c r="D6" s="174"/>
      <c r="F6" s="2"/>
      <c r="H6" s="2"/>
      <c r="I6" s="2"/>
      <c r="J6" s="2"/>
      <c r="L6" s="183" t="s">
        <v>0</v>
      </c>
    </row>
    <row r="7" spans="1:12" ht="15.75" x14ac:dyDescent="0.25">
      <c r="A7" s="1"/>
      <c r="B7" s="184"/>
      <c r="C7" s="184"/>
      <c r="D7" s="9"/>
      <c r="F7" s="185"/>
      <c r="H7" s="185"/>
      <c r="L7" s="186" t="s">
        <v>64</v>
      </c>
    </row>
    <row r="8" spans="1:12" ht="20.25" x14ac:dyDescent="0.3">
      <c r="A8" s="187"/>
      <c r="H8" s="187"/>
      <c r="J8" s="180"/>
      <c r="K8" s="180"/>
      <c r="L8" s="180" t="s">
        <v>65</v>
      </c>
    </row>
    <row r="9" spans="1:12" ht="20.25" x14ac:dyDescent="0.3">
      <c r="A9" s="187"/>
      <c r="D9" s="188" t="s">
        <v>66</v>
      </c>
      <c r="E9" s="189">
        <v>0.51736111111111105</v>
      </c>
      <c r="F9" s="190" t="s">
        <v>1</v>
      </c>
      <c r="H9" s="187"/>
      <c r="J9" s="180"/>
      <c r="K9" s="180"/>
      <c r="L9" s="180"/>
    </row>
    <row r="10" spans="1:12" ht="18.75" x14ac:dyDescent="0.3">
      <c r="A10" s="5"/>
      <c r="B10" s="4"/>
      <c r="C10" s="184"/>
      <c r="D10" s="188" t="s">
        <v>66</v>
      </c>
      <c r="E10" s="189">
        <v>0.65972222222222221</v>
      </c>
      <c r="F10" s="190" t="s">
        <v>2</v>
      </c>
      <c r="H10" s="6"/>
      <c r="I10" s="6"/>
      <c r="J10" s="53"/>
    </row>
    <row r="11" spans="1:12" ht="15.75" x14ac:dyDescent="0.25">
      <c r="A11" s="75" t="s">
        <v>17</v>
      </c>
      <c r="B11" s="3"/>
      <c r="D11" s="191" t="s">
        <v>67</v>
      </c>
      <c r="E11" s="7"/>
      <c r="G11" s="1"/>
      <c r="H11" s="8"/>
      <c r="I11" s="8"/>
      <c r="J11" s="53"/>
    </row>
    <row r="12" spans="1:12" x14ac:dyDescent="0.25">
      <c r="A12" s="230" t="s">
        <v>3</v>
      </c>
      <c r="B12" s="230" t="s">
        <v>4</v>
      </c>
      <c r="C12" s="230" t="s">
        <v>68</v>
      </c>
      <c r="D12" s="232" t="s">
        <v>69</v>
      </c>
      <c r="E12" s="232" t="s">
        <v>70</v>
      </c>
      <c r="F12" s="232" t="s">
        <v>71</v>
      </c>
      <c r="G12" s="232" t="s">
        <v>72</v>
      </c>
      <c r="H12" s="234" t="s">
        <v>9</v>
      </c>
      <c r="I12" s="235"/>
      <c r="J12" s="230" t="s">
        <v>10</v>
      </c>
      <c r="K12" s="232" t="s">
        <v>11</v>
      </c>
      <c r="L12" s="236" t="s">
        <v>12</v>
      </c>
    </row>
    <row r="13" spans="1:12" x14ac:dyDescent="0.25">
      <c r="A13" s="231"/>
      <c r="B13" s="231"/>
      <c r="C13" s="231"/>
      <c r="D13" s="233"/>
      <c r="E13" s="233"/>
      <c r="F13" s="233"/>
      <c r="G13" s="233"/>
      <c r="H13" s="178" t="s">
        <v>13</v>
      </c>
      <c r="I13" s="178" t="s">
        <v>14</v>
      </c>
      <c r="J13" s="231"/>
      <c r="K13" s="231"/>
      <c r="L13" s="237"/>
    </row>
    <row r="14" spans="1:12" ht="25.5" x14ac:dyDescent="0.25">
      <c r="A14" s="12">
        <v>1</v>
      </c>
      <c r="B14" s="39">
        <v>419</v>
      </c>
      <c r="C14" s="33" t="str">
        <f>IF(B14=0," ",VLOOKUP(B14,[1]Женщины!B$1:H$65536,2,FALSE))</f>
        <v>Некрасова Татьяна</v>
      </c>
      <c r="D14" s="34" t="str">
        <f>IF(B14=0," ",VLOOKUP($B14,[1]Женщины!$B$1:$H$65536,3,FALSE))</f>
        <v>25.04.1994</v>
      </c>
      <c r="E14" s="35" t="str">
        <f>IF(B14=0," ",IF(VLOOKUP($B14,[1]Женщины!$B$1:$H$65536,4,FALSE)=0," ",VLOOKUP($B14,[1]Женщины!$B$1:$H$65536,4,FALSE)))</f>
        <v>МС</v>
      </c>
      <c r="F14" s="97" t="str">
        <f>IF(B14=0," ",VLOOKUP($B14,[1]Женщины!$B$1:$H$65536,5,FALSE))</f>
        <v>Московская область-Ивановская</v>
      </c>
      <c r="G14" s="33" t="str">
        <f>IF(B14=0," ",VLOOKUP($B14,[1]Женщины!$B$1:$H$65536,6,FALSE))</f>
        <v>ВС, ИРО РССС, ИГЭУ, СДЮСШОР "Лидер", СДЮШОР № 8 "Спартак"</v>
      </c>
      <c r="H14" s="40">
        <v>8.8657407407407413E-5</v>
      </c>
      <c r="I14" s="40">
        <v>8.8425925925925919E-5</v>
      </c>
      <c r="J14" s="37" t="str">
        <f>IF(H14=0," ",IF(H14&lt;=[1]Разряды!$D$30,[1]Разряды!$D$3,IF(H14&lt;=[1]Разряды!$E$30,[1]Разряды!$E$3,IF(H14&lt;=[1]Разряды!$F$30,[1]Разряды!$F$3,IF(H14&lt;=[1]Разряды!$G$30,[1]Разряды!$G$3,IF(H14&lt;=[1]Разряды!$H$30,[1]Разряды!$H$3,IF(H14&lt;=[1]Разряды!$I$30,[1]Разряды!$I$3,IF(H14&lt;=[1]Разряды!$J$30,[1]Разряды!$J$3,"б/р"))))))))</f>
        <v>кмс</v>
      </c>
      <c r="K14" s="37">
        <v>20</v>
      </c>
      <c r="L14" s="36" t="str">
        <f>IF(B14=0," ",VLOOKUP($B14,[1]Женщины!$B$1:$H$65536,7,FALSE))</f>
        <v>Магницкая О.Е., Вдовин М.В., Магницкий М.В., Полоницкий А.Е.</v>
      </c>
    </row>
    <row r="15" spans="1:12" x14ac:dyDescent="0.25">
      <c r="A15" s="12">
        <v>2</v>
      </c>
      <c r="B15" s="13">
        <v>361</v>
      </c>
      <c r="C15" s="14" t="str">
        <f>IF(B15=0," ",VLOOKUP(B15,[1]Женщины!B$1:H$65536,2,FALSE))</f>
        <v>Григорьева Ольга</v>
      </c>
      <c r="D15" s="15" t="str">
        <f>IF(B15=0," ",VLOOKUP($B15,[1]Женщины!$B$1:$H$65536,3,FALSE))</f>
        <v>11.12.1992</v>
      </c>
      <c r="E15" s="16" t="str">
        <f>IF(B15=0," ",IF(VLOOKUP($B15,[1]Женщины!$B$1:$H$65536,4,FALSE)=0," ",VLOOKUP($B15,[1]Женщины!$B$1:$H$65536,4,FALSE)))</f>
        <v>КМС</v>
      </c>
      <c r="F15" s="14" t="str">
        <f>IF(B15=0," ",VLOOKUP($B15,[1]Женщины!$B$1:$H$65536,5,FALSE))</f>
        <v>Новгородская область</v>
      </c>
      <c r="G15" s="14" t="str">
        <f>IF(B15=0," ",VLOOKUP($B15,[1]Женщины!$B$1:$H$65536,6,FALSE))</f>
        <v/>
      </c>
      <c r="H15" s="22">
        <v>9.1087962962962967E-5</v>
      </c>
      <c r="I15" s="40">
        <v>9.0509259259259254E-5</v>
      </c>
      <c r="J15" s="10" t="s">
        <v>42</v>
      </c>
      <c r="K15" s="10">
        <v>17</v>
      </c>
      <c r="L15" s="14" t="str">
        <f>IF(B15=0," ",VLOOKUP($B15,[1]Женщины!$B$1:$H$65536,7,FALSE))</f>
        <v>Самостоятельно</v>
      </c>
    </row>
    <row r="16" spans="1:12" x14ac:dyDescent="0.25">
      <c r="A16" s="12">
        <v>3</v>
      </c>
      <c r="B16" s="13">
        <v>515</v>
      </c>
      <c r="C16" s="14" t="str">
        <f>IF(B16=0," ",VLOOKUP(B16,[1]Женщины!B$1:H$65536,2,FALSE))</f>
        <v>Богданова Алена</v>
      </c>
      <c r="D16" s="15" t="str">
        <f>IF(B16=0," ",VLOOKUP($B16,[1]Женщины!$B$1:$H$65536,3,FALSE))</f>
        <v>11.04.1989</v>
      </c>
      <c r="E16" s="16" t="str">
        <f>IF(B16=0," ",IF(VLOOKUP($B16,[1]Женщины!$B$1:$H$65536,4,FALSE)=0," ",VLOOKUP($B16,[1]Женщины!$B$1:$H$65536,4,FALSE)))</f>
        <v>КМС</v>
      </c>
      <c r="F16" s="14" t="str">
        <f>IF(B16=0," ",VLOOKUP($B16,[1]Женщины!$B$1:$H$65536,5,FALSE))</f>
        <v>Псковская область</v>
      </c>
      <c r="G16" s="14" t="str">
        <f>IF(B16=0," ",VLOOKUP($B16,[1]Женщины!$B$1:$H$65536,6,FALSE))</f>
        <v>ДЮСШ №1 "Атлетика"</v>
      </c>
      <c r="H16" s="24">
        <v>9.3055555555555535E-5</v>
      </c>
      <c r="I16" s="40">
        <v>9.3055555555555535E-5</v>
      </c>
      <c r="J16" s="11" t="str">
        <f>IF(H16=0," ",IF(H16&lt;=[1]Разряды!$D$30,[1]Разряды!$D$3,IF(H16&lt;=[1]Разряды!$E$30,[1]Разряды!$E$3,IF(H16&lt;=[1]Разряды!$F$30,[1]Разряды!$F$3,IF(H16&lt;=[1]Разряды!$G$30,[1]Разряды!$G$3,IF(H16&lt;=[1]Разряды!$H$30,[1]Разряды!$H$3,IF(H16&lt;=[1]Разряды!$I$30,[1]Разряды!$I$3,IF(H16&lt;=[1]Разряды!$J$30,[1]Разряды!$J$3,"б/р"))))))))</f>
        <v>1р</v>
      </c>
      <c r="K16" s="10">
        <v>0</v>
      </c>
      <c r="L16" s="14" t="str">
        <f>IF(B16=0," ",VLOOKUP($B16,[1]Женщины!$B$1:$H$65536,7,FALSE))</f>
        <v>Шкробинец А.Ю.</v>
      </c>
    </row>
    <row r="17" spans="1:12" x14ac:dyDescent="0.25">
      <c r="A17" s="21">
        <v>4</v>
      </c>
      <c r="B17" s="13">
        <v>281</v>
      </c>
      <c r="C17" s="14" t="str">
        <f>IF(B17=0," ",VLOOKUP(B17,[1]Женщины!B$1:H$65536,2,FALSE))</f>
        <v>Ерохина Светлана</v>
      </c>
      <c r="D17" s="15" t="str">
        <f>IF(B17=0," ",VLOOKUP($B17,[1]Женщины!$B$1:$H$65536,3,FALSE))</f>
        <v>12.10.1990</v>
      </c>
      <c r="E17" s="16" t="str">
        <f>IF(B17=0," ",IF(VLOOKUP($B17,[1]Женщины!$B$1:$H$65536,4,FALSE)=0," ",VLOOKUP($B17,[1]Женщины!$B$1:$H$65536,4,FALSE)))</f>
        <v>КМС</v>
      </c>
      <c r="F17" s="14" t="str">
        <f>IF(B17=0," ",VLOOKUP($B17,[1]Женщины!$B$1:$H$65536,5,FALSE))</f>
        <v>Ярославская область</v>
      </c>
      <c r="G17" s="14" t="str">
        <f>IF(B17=0," ",VLOOKUP($B17,[1]Женщины!$B$1:$H$65536,6,FALSE))</f>
        <v>МУ СШОР № 2</v>
      </c>
      <c r="H17" s="22">
        <v>9.4212962962962976E-5</v>
      </c>
      <c r="I17" s="40">
        <v>9.4212962962962976E-5</v>
      </c>
      <c r="J17" s="11" t="str">
        <f>IF(H17=0," ",IF(H17&lt;=[1]Разряды!$D$30,[1]Разряды!$D$3,IF(H17&lt;=[1]Разряды!$E$30,[1]Разряды!$E$3,IF(H17&lt;=[1]Разряды!$F$30,[1]Разряды!$F$3,IF(H17&lt;=[1]Разряды!$G$30,[1]Разряды!$G$3,IF(H17&lt;=[1]Разряды!$H$30,[1]Разряды!$H$3,IF(H17&lt;=[1]Разряды!$I$30,[1]Разряды!$I$3,IF(H17&lt;=[1]Разряды!$J$30,[1]Разряды!$J$3,"б/р"))))))))</f>
        <v>1р</v>
      </c>
      <c r="K17" s="10" t="s">
        <v>15</v>
      </c>
      <c r="L17" s="14" t="str">
        <f>IF(B17=0," ",VLOOKUP($B17,[1]Женщины!$B$1:$H$65536,7,FALSE))</f>
        <v>Шалонов В.Л.</v>
      </c>
    </row>
    <row r="18" spans="1:12" x14ac:dyDescent="0.25">
      <c r="A18" s="21">
        <v>5</v>
      </c>
      <c r="B18" s="39">
        <v>169</v>
      </c>
      <c r="C18" s="33" t="str">
        <f>IF(B18=0," ",VLOOKUP(B18,[1]Женщины!B$1:H$65536,2,FALSE))</f>
        <v>Преловская Мария</v>
      </c>
      <c r="D18" s="34" t="str">
        <f>IF(B18=0," ",VLOOKUP($B18,[1]Женщины!$B$1:$H$65536,3,FALSE))</f>
        <v>08.06.1993</v>
      </c>
      <c r="E18" s="35">
        <f>IF(B18=0," ",IF(VLOOKUP($B18,[1]Женщины!$B$1:$H$65536,4,FALSE)=0," ",VLOOKUP($B18,[1]Женщины!$B$1:$H$65536,4,FALSE)))</f>
        <v>1</v>
      </c>
      <c r="F18" s="33" t="str">
        <f>IF(B18=0," ",VLOOKUP($B18,[1]Женщины!$B$1:$H$65536,5,FALSE))</f>
        <v>Ярославская область</v>
      </c>
      <c r="G18" s="97" t="str">
        <f>IF(B18=0," ",VLOOKUP($B18,[1]Женщины!$B$1:$H$65536,6,FALSE))</f>
        <v>МУ СШОР № 2</v>
      </c>
      <c r="H18" s="40">
        <v>9.5486111111111116E-5</v>
      </c>
      <c r="I18" s="40">
        <v>9.4791666666666649E-5</v>
      </c>
      <c r="J18" s="61" t="s">
        <v>19</v>
      </c>
      <c r="K18" s="61" t="s">
        <v>15</v>
      </c>
      <c r="L18" s="33" t="str">
        <f>IF(B18=0," ",VLOOKUP($B18,[1]Женщины!$B$1:$H$65536,7,FALSE))</f>
        <v>Кузнецова А.Л.</v>
      </c>
    </row>
    <row r="19" spans="1:12" x14ac:dyDescent="0.25">
      <c r="A19" s="21">
        <v>6</v>
      </c>
      <c r="B19" s="13">
        <v>192</v>
      </c>
      <c r="C19" s="14" t="str">
        <f>IF(B19=0," ",VLOOKUP(B19,[1]Женщины!B$1:H$65536,2,FALSE))</f>
        <v>Чистякова Юлия</v>
      </c>
      <c r="D19" s="15" t="str">
        <f>IF(B19=0," ",VLOOKUP($B19,[1]Женщины!$B$1:$H$65536,3,FALSE))</f>
        <v>04.11.1992</v>
      </c>
      <c r="E19" s="16">
        <f>IF(B19=0," ",IF(VLOOKUP($B19,[1]Женщины!$B$1:$H$65536,4,FALSE)=0," ",VLOOKUP($B19,[1]Женщины!$B$1:$H$65536,4,FALSE)))</f>
        <v>1</v>
      </c>
      <c r="F19" s="14" t="str">
        <f>IF(B19=0," ",VLOOKUP($B19,[1]Женщины!$B$1:$H$65536,5,FALSE))</f>
        <v>Ярославская область</v>
      </c>
      <c r="G19" s="141" t="str">
        <f>IF(B19=0," ",VLOOKUP($B19,[1]Женщины!$B$1:$H$65536,6,FALSE))</f>
        <v>ГУ ЯО "СШОР по лёгкой атлетике и адаптивному спорту"</v>
      </c>
      <c r="H19" s="22">
        <v>9.6296296296296296E-5</v>
      </c>
      <c r="I19" s="142" t="s">
        <v>76</v>
      </c>
      <c r="J19" s="11" t="str">
        <f>IF(H19=0," ",IF(H19&lt;=[1]Разряды!$D$30,[1]Разряды!$D$3,IF(H19&lt;=[1]Разряды!$E$30,[1]Разряды!$E$3,IF(H19&lt;=[1]Разряды!$F$30,[1]Разряды!$F$3,IF(H19&lt;=[1]Разряды!$G$30,[1]Разряды!$G$3,IF(H19&lt;=[1]Разряды!$H$30,[1]Разряды!$H$3,IF(H19&lt;=[1]Разряды!$I$30,[1]Разряды!$I$3,IF(H19&lt;=[1]Разряды!$J$30,[1]Разряды!$J$3,"б/р"))))))))</f>
        <v>2р</v>
      </c>
      <c r="K19" s="10" t="s">
        <v>15</v>
      </c>
      <c r="L19" s="14" t="str">
        <f>IF(B19=0," ",VLOOKUP($B19,[1]Женщины!$B$1:$H$65536,7,FALSE))</f>
        <v xml:space="preserve">Филинова С.К. </v>
      </c>
    </row>
    <row r="20" spans="1:12" x14ac:dyDescent="0.25">
      <c r="A20" s="21">
        <v>7</v>
      </c>
      <c r="B20" s="13">
        <v>93</v>
      </c>
      <c r="C20" s="14" t="str">
        <f>IF(B20=0," ",VLOOKUP(B20,[1]Женщины!B$1:H$65536,2,FALSE))</f>
        <v>Царева Ксения</v>
      </c>
      <c r="D20" s="15" t="str">
        <f>IF(B20=0," ",VLOOKUP($B20,[1]Женщины!$B$1:$H$65536,3,FALSE))</f>
        <v>24.06.1993</v>
      </c>
      <c r="E20" s="16">
        <f>IF(B20=0," ",IF(VLOOKUP($B20,[1]Женщины!$B$1:$H$65536,4,FALSE)=0," ",VLOOKUP($B20,[1]Женщины!$B$1:$H$65536,4,FALSE)))</f>
        <v>1</v>
      </c>
      <c r="F20" s="14" t="str">
        <f>IF(B20=0," ",VLOOKUP($B20,[1]Женщины!$B$1:$H$65536,5,FALSE))</f>
        <v>Ярославская область</v>
      </c>
      <c r="G20" s="14" t="str">
        <f>IF(B20=0," ",VLOOKUP($B20,[1]Женщины!$B$1:$H$65536,6,FALSE))</f>
        <v>МУ СШОР № 19</v>
      </c>
      <c r="H20" s="17">
        <v>1.0092592592592593E-4</v>
      </c>
      <c r="I20" s="23"/>
      <c r="J20" s="11" t="str">
        <f>IF(H20=0," ",IF(H20&lt;=[1]Разряды!$D$30,[1]Разряды!$D$3,IF(H20&lt;=[1]Разряды!$E$30,[1]Разряды!$E$3,IF(H20&lt;=[1]Разряды!$F$30,[1]Разряды!$F$3,IF(H20&lt;=[1]Разряды!$G$30,[1]Разряды!$G$3,IF(H20&lt;=[1]Разряды!$H$30,[1]Разряды!$H$3,IF(H20&lt;=[1]Разряды!$I$30,[1]Разряды!$I$3,IF(H20&lt;=[1]Разряды!$J$30,[1]Разряды!$J$3,"б/р"))))))))</f>
        <v>3р</v>
      </c>
      <c r="K20" s="10" t="s">
        <v>15</v>
      </c>
      <c r="L20" s="14" t="str">
        <f>IF(B20=0," ",VLOOKUP($B20,[1]Женщины!$B$1:$H$65536,7,FALSE))</f>
        <v>Станкевич В.А.</v>
      </c>
    </row>
    <row r="21" spans="1:12" ht="25.5" x14ac:dyDescent="0.25">
      <c r="A21" s="35" t="s">
        <v>77</v>
      </c>
      <c r="B21" s="13">
        <v>569</v>
      </c>
      <c r="C21" s="33" t="str">
        <f>IF(B21=0," ",VLOOKUP(B21,[1]Женщины!B$1:H$65536,2,FALSE))</f>
        <v>Кукушкина Анна</v>
      </c>
      <c r="D21" s="34" t="str">
        <f>IF(B21=0," ",VLOOKUP($B21,[1]Женщины!$B$1:$H$65536,3,FALSE))</f>
        <v>13.12.1992</v>
      </c>
      <c r="E21" s="35" t="str">
        <f>IF(B21=0," ",IF(VLOOKUP($B21,[1]Женщины!$B$1:$H$65536,4,FALSE)=0," ",VLOOKUP($B21,[1]Женщины!$B$1:$H$65536,4,FALSE)))</f>
        <v>МС</v>
      </c>
      <c r="F21" s="36" t="str">
        <f>IF(B21=0," ",VLOOKUP($B21,[1]Женщины!$B$1:$H$65536,5,FALSE))</f>
        <v>Московская область-Ямало-Ненецкий автономный округ</v>
      </c>
      <c r="G21" s="33" t="str">
        <f>IF(B21=0," ",VLOOKUP($B21,[1]Женщины!$B$1:$H$65536,6,FALSE))</f>
        <v>СДЮСШОР АВАНГАРД</v>
      </c>
      <c r="H21" s="42">
        <v>8.7731481481481479E-5</v>
      </c>
      <c r="I21" s="32"/>
      <c r="J21" s="37" t="str">
        <f>IF(H21=0," ",IF(H21&lt;=[1]Разряды!$D$30,[1]Разряды!$D$3,IF(H21&lt;=[1]Разряды!$E$30,[1]Разряды!$E$3,IF(H21&lt;=[1]Разряды!$F$30,[1]Разряды!$F$3,IF(H21&lt;=[1]Разряды!$G$30,[1]Разряды!$G$3,IF(H21&lt;=[1]Разряды!$H$30,[1]Разряды!$H$3,IF(H21&lt;=[1]Разряды!$I$30,[1]Разряды!$I$3,IF(H21&lt;=[1]Разряды!$J$30,[1]Разряды!$J$3,"б/р"))))))))</f>
        <v>кмс</v>
      </c>
      <c r="K21" s="37"/>
      <c r="L21" s="97" t="str">
        <f>IF(B21=0," ",VLOOKUP($B21,[1]Женщины!$B$1:$H$65536,7,FALSE))</f>
        <v>Хангельдиев Г.А., Маринина Н.Н., Кустов В.Н.</v>
      </c>
    </row>
    <row r="22" spans="1:12" ht="15.75" thickBot="1" x14ac:dyDescent="0.3">
      <c r="A22" s="25"/>
      <c r="B22" s="26"/>
      <c r="C22" s="27" t="str">
        <f>IF(B22=0," ",VLOOKUP(B22,[1]Женщины!B$1:H$65536,2,FALSE))</f>
        <v xml:space="preserve"> </v>
      </c>
      <c r="D22" s="44" t="str">
        <f>IF(B22=0," ",VLOOKUP($B22,[1]Женщины!$B$1:$H$65536,3,FALSE))</f>
        <v xml:space="preserve"> </v>
      </c>
      <c r="E22" s="28" t="str">
        <f>IF(B22=0," ",IF(VLOOKUP($B22,[1]Женщины!$B$1:$H$65536,4,FALSE)=0," ",VLOOKUP($B22,[1]Женщины!$B$1:$H$65536,4,FALSE)))</f>
        <v xml:space="preserve"> </v>
      </c>
      <c r="F22" s="27" t="str">
        <f>IF(B22=0," ",VLOOKUP($B22,[1]Женщины!$B$1:$H$65536,5,FALSE))</f>
        <v xml:space="preserve"> </v>
      </c>
      <c r="G22" s="27" t="str">
        <f>IF(B22=0," ",VLOOKUP($B22,[1]Женщины!$B$1:$H$65536,6,FALSE))</f>
        <v xml:space="preserve"> </v>
      </c>
      <c r="H22" s="29"/>
      <c r="I22" s="29"/>
      <c r="J22" s="30" t="str">
        <f>IF(H22=0," ",IF(H22&lt;=[1]Разряды!$D$30,[1]Разряды!$D$3,IF(H22&lt;=[1]Разряды!$E$30,[1]Разряды!$E$3,IF(H22&lt;=[1]Разряды!$F$30,[1]Разряды!$F$3,IF(H22&lt;=[1]Разряды!$G$30,[1]Разряды!$G$3,IF(H22&lt;=[1]Разряды!$H$30,[1]Разряды!$H$3,IF(H22&lt;=[1]Разряды!$I$30,[1]Разряды!$I$3,IF(H22&lt;=[1]Разряды!$J$30,[1]Разряды!$J$3,"б/р"))))))))</f>
        <v xml:space="preserve"> </v>
      </c>
      <c r="K22" s="30"/>
      <c r="L22" s="27" t="str">
        <f>IF(B22=0," ",VLOOKUP($B22,[1]Женщины!$B$1:$H$65536,7,FALSE))</f>
        <v xml:space="preserve"> </v>
      </c>
    </row>
    <row r="23" spans="1:12" ht="15.75" thickTop="1" x14ac:dyDescent="0.25">
      <c r="A23" s="45"/>
      <c r="B23" s="45"/>
      <c r="C23" s="45"/>
      <c r="D23" s="144"/>
      <c r="E23" s="45"/>
      <c r="F23" s="45"/>
      <c r="G23" s="45"/>
      <c r="H23" s="45"/>
      <c r="I23" s="45"/>
      <c r="J23" s="45"/>
      <c r="K23" s="45"/>
      <c r="L23" s="45"/>
    </row>
    <row r="24" spans="1:12" x14ac:dyDescent="0.25">
      <c r="A24" s="45"/>
      <c r="B24" s="45"/>
      <c r="C24" s="45"/>
      <c r="D24" s="144"/>
      <c r="E24" s="45"/>
      <c r="F24" s="45"/>
      <c r="G24" s="45"/>
      <c r="H24" s="45"/>
      <c r="I24" s="45"/>
      <c r="J24" s="45"/>
      <c r="K24" s="45"/>
      <c r="L24" s="45"/>
    </row>
    <row r="25" spans="1:12" x14ac:dyDescent="0.25">
      <c r="A25" s="45"/>
      <c r="B25" s="45"/>
      <c r="C25" s="45"/>
      <c r="D25" s="144"/>
      <c r="E25" s="45"/>
      <c r="F25" s="45"/>
      <c r="G25" s="45"/>
      <c r="H25" s="45"/>
      <c r="I25" s="45"/>
      <c r="J25" s="45"/>
      <c r="K25" s="45"/>
      <c r="L25" s="45"/>
    </row>
    <row r="26" spans="1:12" x14ac:dyDescent="0.25">
      <c r="A26" s="45"/>
      <c r="B26" s="45"/>
      <c r="C26" s="45"/>
      <c r="D26" s="144"/>
      <c r="E26" s="45"/>
      <c r="F26" s="45"/>
      <c r="G26" s="45"/>
      <c r="H26" s="45"/>
      <c r="I26" s="45"/>
      <c r="J26" s="45"/>
      <c r="K26" s="45"/>
      <c r="L26" s="45"/>
    </row>
    <row r="27" spans="1:12" x14ac:dyDescent="0.25">
      <c r="A27" s="123"/>
      <c r="B27" s="116"/>
      <c r="C27" s="108"/>
      <c r="D27" s="108"/>
      <c r="E27" s="179"/>
      <c r="F27" s="47" t="s">
        <v>73</v>
      </c>
      <c r="G27" s="48"/>
      <c r="H27" s="49"/>
      <c r="I27" s="47"/>
      <c r="J27" s="47" t="s">
        <v>47</v>
      </c>
      <c r="K27" s="47"/>
    </row>
    <row r="28" spans="1:12" x14ac:dyDescent="0.25">
      <c r="A28" s="123"/>
      <c r="B28" s="179"/>
      <c r="C28" s="108"/>
      <c r="D28" s="108"/>
      <c r="E28" s="179"/>
      <c r="F28" s="47"/>
      <c r="G28" s="48"/>
      <c r="H28" s="49"/>
      <c r="I28" s="47"/>
      <c r="J28" s="47"/>
      <c r="K28" s="47"/>
    </row>
    <row r="29" spans="1:12" x14ac:dyDescent="0.25">
      <c r="A29" s="123"/>
      <c r="B29" s="179"/>
      <c r="C29" s="108"/>
      <c r="D29" s="108"/>
      <c r="E29" s="179"/>
      <c r="F29" s="47"/>
      <c r="G29" s="48"/>
      <c r="H29" s="49"/>
      <c r="I29" s="47"/>
      <c r="J29" s="47"/>
      <c r="K29" s="47"/>
    </row>
    <row r="30" spans="1:12" x14ac:dyDescent="0.25">
      <c r="A30" s="123"/>
      <c r="B30" s="179"/>
      <c r="C30" s="108"/>
      <c r="D30" s="108"/>
      <c r="E30" s="179"/>
      <c r="F30" s="47"/>
      <c r="G30" s="48"/>
      <c r="H30" s="49"/>
      <c r="I30" s="47"/>
      <c r="J30" s="47"/>
      <c r="K30" s="47"/>
    </row>
    <row r="31" spans="1:12" x14ac:dyDescent="0.25">
      <c r="A31" s="123"/>
      <c r="B31" s="179"/>
      <c r="C31" s="108"/>
      <c r="D31" s="108"/>
      <c r="E31" s="179"/>
      <c r="F31" s="47" t="s">
        <v>74</v>
      </c>
      <c r="G31" s="48"/>
      <c r="H31" s="49"/>
      <c r="I31" s="47"/>
      <c r="J31" s="47" t="s">
        <v>54</v>
      </c>
      <c r="K31" s="47"/>
    </row>
    <row r="32" spans="1:12" x14ac:dyDescent="0.25">
      <c r="A32" s="45"/>
      <c r="B32" s="45"/>
      <c r="C32" s="45"/>
      <c r="D32" s="144"/>
      <c r="E32" s="45"/>
      <c r="F32" s="45"/>
      <c r="G32" s="45"/>
      <c r="H32" s="45"/>
      <c r="I32" s="45"/>
      <c r="J32" s="45"/>
      <c r="K32" s="45"/>
      <c r="L32" s="45"/>
    </row>
    <row r="33" spans="1:12" x14ac:dyDescent="0.25">
      <c r="A33" s="45"/>
      <c r="B33" s="45"/>
      <c r="C33" s="45"/>
      <c r="D33" s="144"/>
      <c r="E33" s="45"/>
      <c r="F33" s="45"/>
      <c r="G33" s="45"/>
      <c r="H33" s="45"/>
      <c r="I33" s="45"/>
      <c r="J33" s="45"/>
      <c r="K33" s="45"/>
      <c r="L33" s="45"/>
    </row>
    <row r="34" spans="1:12" x14ac:dyDescent="0.25">
      <c r="A34" s="45"/>
      <c r="B34" s="45"/>
      <c r="C34" s="45"/>
      <c r="D34" s="144"/>
      <c r="E34" s="45"/>
      <c r="F34" s="45"/>
      <c r="G34" s="45"/>
      <c r="H34" s="45"/>
      <c r="I34" s="45"/>
      <c r="J34" s="45"/>
      <c r="K34" s="45"/>
      <c r="L34" s="45"/>
    </row>
    <row r="35" spans="1:12" x14ac:dyDescent="0.25">
      <c r="A35" s="45"/>
      <c r="B35" s="45"/>
      <c r="C35" s="45"/>
      <c r="D35" s="144"/>
      <c r="E35" s="45"/>
      <c r="F35" s="45"/>
      <c r="G35" s="45"/>
      <c r="H35" s="45"/>
      <c r="I35" s="45"/>
      <c r="J35" s="45"/>
      <c r="K35" s="45"/>
      <c r="L35" s="45"/>
    </row>
    <row r="36" spans="1:12" x14ac:dyDescent="0.25">
      <c r="A36" s="45"/>
      <c r="B36" s="45"/>
      <c r="C36" s="45"/>
      <c r="D36" s="144"/>
      <c r="E36" s="45"/>
      <c r="F36" s="45"/>
      <c r="G36" s="45"/>
      <c r="H36" s="45"/>
      <c r="I36" s="45"/>
      <c r="J36" s="45"/>
      <c r="K36" s="45"/>
      <c r="L36" s="45"/>
    </row>
    <row r="37" spans="1:12" x14ac:dyDescent="0.25">
      <c r="A37" s="45"/>
      <c r="B37" s="45"/>
      <c r="C37" s="45"/>
      <c r="D37" s="144"/>
      <c r="E37" s="45"/>
      <c r="F37" s="45"/>
      <c r="G37" s="45"/>
      <c r="H37" s="45"/>
      <c r="I37" s="45"/>
      <c r="J37" s="45"/>
      <c r="K37" s="45"/>
      <c r="L37" s="45"/>
    </row>
    <row r="38" spans="1:12" x14ac:dyDescent="0.25">
      <c r="A38" s="45"/>
      <c r="B38" s="45"/>
      <c r="C38" s="45"/>
      <c r="D38" s="144"/>
      <c r="E38" s="45"/>
      <c r="F38" s="45"/>
      <c r="G38" s="45"/>
      <c r="H38" s="45"/>
      <c r="I38" s="45"/>
      <c r="J38" s="45"/>
      <c r="K38" s="45"/>
      <c r="L38" s="45"/>
    </row>
    <row r="39" spans="1:12" x14ac:dyDescent="0.25">
      <c r="A39" s="45"/>
      <c r="B39" s="45"/>
      <c r="C39" s="45"/>
      <c r="D39" s="144"/>
      <c r="E39" s="45"/>
      <c r="F39" s="45"/>
      <c r="G39" s="45"/>
      <c r="H39" s="45"/>
      <c r="I39" s="45"/>
      <c r="J39" s="45"/>
      <c r="K39" s="45"/>
      <c r="L39" s="45"/>
    </row>
    <row r="40" spans="1:12" x14ac:dyDescent="0.25">
      <c r="A40" s="45"/>
      <c r="B40" s="45"/>
      <c r="C40" s="45"/>
      <c r="D40" s="144"/>
      <c r="E40" s="45"/>
      <c r="F40" s="45"/>
      <c r="G40" s="45"/>
      <c r="H40" s="45"/>
      <c r="I40" s="45"/>
      <c r="J40" s="45"/>
      <c r="K40" s="45"/>
      <c r="L40" s="45"/>
    </row>
    <row r="41" spans="1:12" x14ac:dyDescent="0.25">
      <c r="A41" s="45"/>
      <c r="B41" s="45"/>
      <c r="C41" s="45"/>
      <c r="D41" s="144"/>
      <c r="E41" s="45"/>
      <c r="F41" s="45"/>
      <c r="G41" s="45"/>
      <c r="H41" s="45"/>
      <c r="I41" s="45"/>
      <c r="J41" s="45"/>
      <c r="K41" s="45"/>
      <c r="L41" s="45"/>
    </row>
  </sheetData>
  <mergeCells count="15">
    <mergeCell ref="A1:L1"/>
    <mergeCell ref="A2:L2"/>
    <mergeCell ref="A3:L3"/>
    <mergeCell ref="A4:L4"/>
    <mergeCell ref="A12:A13"/>
    <mergeCell ref="B12:B13"/>
    <mergeCell ref="C12:C13"/>
    <mergeCell ref="D12:D13"/>
    <mergeCell ref="E12:E13"/>
    <mergeCell ref="F12:F13"/>
    <mergeCell ref="G12:G13"/>
    <mergeCell ref="H12:I12"/>
    <mergeCell ref="J12:J13"/>
    <mergeCell ref="K12:K13"/>
    <mergeCell ref="L12:L13"/>
  </mergeCells>
  <pageMargins left="0.7" right="0.7" top="0.75" bottom="0.75" header="0.3" footer="0.3"/>
  <pageSetup paperSize="9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workbookViewId="0">
      <selection activeCell="D6" sqref="D6"/>
    </sheetView>
  </sheetViews>
  <sheetFormatPr defaultRowHeight="15" x14ac:dyDescent="0.25"/>
  <cols>
    <col min="1" max="1" width="4.42578125" customWidth="1"/>
    <col min="2" max="2" width="5.5703125" customWidth="1"/>
    <col min="3" max="3" width="22.5703125" customWidth="1"/>
    <col min="4" max="4" width="11" customWidth="1"/>
    <col min="5" max="5" width="5.5703125" customWidth="1"/>
    <col min="6" max="6" width="22.7109375" customWidth="1"/>
    <col min="7" max="7" width="36.28515625" customWidth="1"/>
    <col min="8" max="8" width="7.140625" style="53" customWidth="1"/>
    <col min="9" max="9" width="6.140625" style="53" customWidth="1"/>
    <col min="10" max="10" width="5.140625" customWidth="1"/>
    <col min="11" max="11" width="6" customWidth="1"/>
    <col min="12" max="12" width="22.7109375" customWidth="1"/>
  </cols>
  <sheetData>
    <row r="1" spans="1:12" ht="16.5" x14ac:dyDescent="0.25">
      <c r="A1" s="228" t="s">
        <v>61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</row>
    <row r="2" spans="1:12" ht="16.5" x14ac:dyDescent="0.25">
      <c r="A2" s="228" t="s">
        <v>62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</row>
    <row r="3" spans="1:12" ht="16.5" x14ac:dyDescent="0.25">
      <c r="A3" s="228" t="s">
        <v>48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</row>
    <row r="4" spans="1:12" ht="16.5" x14ac:dyDescent="0.25">
      <c r="A4" s="229" t="s">
        <v>75</v>
      </c>
      <c r="B4" s="229"/>
      <c r="C4" s="229"/>
      <c r="D4" s="229"/>
      <c r="E4" s="229"/>
      <c r="F4" s="229"/>
      <c r="G4" s="229"/>
      <c r="H4" s="229"/>
      <c r="I4" s="229"/>
      <c r="J4" s="229"/>
      <c r="K4" s="229"/>
      <c r="L4" s="229"/>
    </row>
    <row r="5" spans="1:12" ht="20.25" x14ac:dyDescent="0.3">
      <c r="A5" s="180"/>
      <c r="B5" s="180"/>
      <c r="C5" s="180"/>
      <c r="D5" s="180"/>
      <c r="E5" s="180"/>
      <c r="F5" s="180"/>
      <c r="H5" s="180"/>
      <c r="I5" s="180"/>
      <c r="J5" s="180"/>
      <c r="K5" s="180"/>
      <c r="L5" s="181" t="s">
        <v>63</v>
      </c>
    </row>
    <row r="6" spans="1:12" ht="18" x14ac:dyDescent="0.25">
      <c r="A6" s="1"/>
      <c r="B6" s="182"/>
      <c r="C6" s="182"/>
      <c r="D6" s="174"/>
      <c r="F6" s="2"/>
      <c r="H6" s="2"/>
      <c r="I6" s="2"/>
      <c r="J6" s="2"/>
      <c r="L6" s="183" t="s">
        <v>0</v>
      </c>
    </row>
    <row r="7" spans="1:12" ht="15.75" x14ac:dyDescent="0.25">
      <c r="A7" s="1"/>
      <c r="B7" s="184"/>
      <c r="C7" s="184"/>
      <c r="D7" s="9"/>
      <c r="F7" s="185"/>
      <c r="H7" s="185"/>
      <c r="I7"/>
      <c r="L7" s="186" t="s">
        <v>64</v>
      </c>
    </row>
    <row r="8" spans="1:12" ht="20.25" x14ac:dyDescent="0.3">
      <c r="A8" s="187"/>
      <c r="H8" s="187"/>
      <c r="I8"/>
      <c r="J8" s="180"/>
      <c r="K8" s="180"/>
      <c r="L8" s="180" t="s">
        <v>65</v>
      </c>
    </row>
    <row r="9" spans="1:12" ht="20.25" x14ac:dyDescent="0.3">
      <c r="A9" s="187"/>
      <c r="D9" s="188" t="s">
        <v>98</v>
      </c>
      <c r="E9" s="189">
        <v>0.47916666666666669</v>
      </c>
      <c r="F9" s="190" t="s">
        <v>1</v>
      </c>
      <c r="H9" s="187"/>
      <c r="I9"/>
      <c r="J9" s="180"/>
      <c r="K9" s="180"/>
      <c r="L9" s="180"/>
    </row>
    <row r="10" spans="1:12" ht="18.75" x14ac:dyDescent="0.3">
      <c r="A10" s="5"/>
      <c r="B10" s="4"/>
      <c r="C10" s="184"/>
      <c r="D10" s="188" t="s">
        <v>98</v>
      </c>
      <c r="E10" s="189">
        <v>0.63194444444444442</v>
      </c>
      <c r="F10" s="190" t="s">
        <v>2</v>
      </c>
      <c r="H10" s="6"/>
      <c r="I10" s="6"/>
      <c r="J10" s="53"/>
    </row>
    <row r="11" spans="1:12" ht="15.75" x14ac:dyDescent="0.25">
      <c r="A11" s="75" t="s">
        <v>17</v>
      </c>
      <c r="B11" s="3"/>
      <c r="D11" s="191" t="s">
        <v>100</v>
      </c>
      <c r="E11" s="7"/>
      <c r="G11" s="1"/>
      <c r="H11" s="8"/>
      <c r="I11" s="8"/>
      <c r="J11" s="53"/>
    </row>
    <row r="12" spans="1:12" x14ac:dyDescent="0.25">
      <c r="A12" s="230" t="s">
        <v>3</v>
      </c>
      <c r="B12" s="230" t="s">
        <v>4</v>
      </c>
      <c r="C12" s="230" t="s">
        <v>68</v>
      </c>
      <c r="D12" s="232" t="s">
        <v>69</v>
      </c>
      <c r="E12" s="232" t="s">
        <v>70</v>
      </c>
      <c r="F12" s="232" t="s">
        <v>71</v>
      </c>
      <c r="G12" s="232" t="s">
        <v>72</v>
      </c>
      <c r="H12" s="234" t="s">
        <v>9</v>
      </c>
      <c r="I12" s="235"/>
      <c r="J12" s="230" t="s">
        <v>10</v>
      </c>
      <c r="K12" s="232" t="s">
        <v>11</v>
      </c>
      <c r="L12" s="238" t="s">
        <v>12</v>
      </c>
    </row>
    <row r="13" spans="1:12" x14ac:dyDescent="0.25">
      <c r="A13" s="231"/>
      <c r="B13" s="231"/>
      <c r="C13" s="231"/>
      <c r="D13" s="233"/>
      <c r="E13" s="233"/>
      <c r="F13" s="233"/>
      <c r="G13" s="233"/>
      <c r="H13" s="178" t="s">
        <v>13</v>
      </c>
      <c r="I13" s="178" t="s">
        <v>14</v>
      </c>
      <c r="J13" s="231"/>
      <c r="K13" s="231"/>
      <c r="L13" s="239"/>
    </row>
    <row r="14" spans="1:12" x14ac:dyDescent="0.25">
      <c r="A14" s="12">
        <v>1</v>
      </c>
      <c r="B14" s="13">
        <v>345</v>
      </c>
      <c r="C14" s="33" t="str">
        <f>IF(B14=0," ",VLOOKUP(B14,[1]Женщины!B$1:H$65536,2,FALSE))</f>
        <v>Кононович Алёна</v>
      </c>
      <c r="D14" s="34" t="str">
        <f>IF(B14=0," ",VLOOKUP($B14,[1]Женщины!$B$1:$H$65536,3,FALSE))</f>
        <v>17.02.1991</v>
      </c>
      <c r="E14" s="35" t="str">
        <f>IF(B14=0," ",IF(VLOOKUP($B14,[1]Женщины!$B$1:$H$65536,4,FALSE)=0," ",VLOOKUP($B14,[1]Женщины!$B$1:$H$65536,4,FALSE)))</f>
        <v>КМС</v>
      </c>
      <c r="F14" s="33" t="str">
        <f>IF(B14=0," ",VLOOKUP($B14,[1]Женщины!$B$1:$H$65536,5,FALSE))</f>
        <v>Калининградская область</v>
      </c>
      <c r="G14" s="33" t="str">
        <f>IF(B14=0," ",VLOOKUP($B14,[1]Женщины!$B$1:$H$65536,6,FALSE))</f>
        <v>ДИНАМО</v>
      </c>
      <c r="H14" s="17">
        <v>3.0370370370370366E-4</v>
      </c>
      <c r="I14" s="40">
        <v>3.0000000000000003E-4</v>
      </c>
      <c r="J14" s="35" t="s">
        <v>42</v>
      </c>
      <c r="K14" s="61">
        <v>20</v>
      </c>
      <c r="L14" s="38" t="str">
        <f>IF(B14=0," ",VLOOKUP($B14,[1]Женщины!$B$1:$H$65536,7,FALSE))</f>
        <v>Антунович Г.П., Слушкин В.К.</v>
      </c>
    </row>
    <row r="15" spans="1:12" x14ac:dyDescent="0.25">
      <c r="A15" s="12">
        <v>2</v>
      </c>
      <c r="B15" s="13">
        <v>451</v>
      </c>
      <c r="C15" s="33" t="str">
        <f>IF(B15=0," ",VLOOKUP(B15,[1]Женщины!B$1:H$65536,2,FALSE))</f>
        <v>Циплакова Надежда</v>
      </c>
      <c r="D15" s="34" t="str">
        <f>IF(B15=0," ",VLOOKUP($B15,[1]Женщины!$B$1:$H$65536,3,FALSE))</f>
        <v>23.08.1995</v>
      </c>
      <c r="E15" s="35" t="str">
        <f>IF(B15=0," ",IF(VLOOKUP($B15,[1]Женщины!$B$1:$H$65536,4,FALSE)=0," ",VLOOKUP($B15,[1]Женщины!$B$1:$H$65536,4,FALSE)))</f>
        <v>1</v>
      </c>
      <c r="F15" s="33" t="str">
        <f>IF(B15=0," ",VLOOKUP($B15,[1]Женщины!$B$1:$H$65536,5,FALSE))</f>
        <v>Архангельская область</v>
      </c>
      <c r="G15" s="33" t="str">
        <f>IF(B15=0," ",VLOOKUP($B15,[1]Женщины!$B$1:$H$65536,6,FALSE))</f>
        <v>САФУ им. М.В. Ломоносова</v>
      </c>
      <c r="H15" s="40">
        <v>3.0173611111111107E-4</v>
      </c>
      <c r="I15" s="40">
        <v>3.0231481481481483E-4</v>
      </c>
      <c r="J15" s="21" t="str">
        <f>IF(H15=0," ",IF(H15&lt;=[1]Разряды!$D$31,[1]Разряды!$D$3,IF(H15&lt;=[1]Разряды!$E$31,[1]Разряды!$E$3,IF(H15&lt;=[1]Разряды!$F$31,[1]Разряды!$F$3,IF(H15&lt;=[1]Разряды!$G$31,[1]Разряды!$G$3,IF(H15&lt;=[1]Разряды!$H$31,[1]Разряды!$H$3,IF(H15&lt;=[1]Разряды!$I$31,[1]Разряды!$I$3,IF(H15&lt;=[1]Разряды!$J$31,[1]Разряды!$J$3,"б/р"))))))))</f>
        <v>кмс</v>
      </c>
      <c r="K15" s="37">
        <v>17</v>
      </c>
      <c r="L15" s="33" t="str">
        <f>IF(B15=0," ",VLOOKUP($B15,[1]Женщины!$B$1:$H$65536,7,FALSE))</f>
        <v>Мингалева А.Г.</v>
      </c>
    </row>
    <row r="16" spans="1:12" x14ac:dyDescent="0.25">
      <c r="A16" s="12">
        <v>3</v>
      </c>
      <c r="B16" s="13">
        <v>361</v>
      </c>
      <c r="C16" s="33" t="str">
        <f>IF(B16=0," ",VLOOKUP(B16,[1]Женщины!B$1:H$65536,2,FALSE))</f>
        <v>Григорьева Ольга</v>
      </c>
      <c r="D16" s="34" t="str">
        <f>IF(B16=0," ",VLOOKUP($B16,[1]Женщины!$B$1:$H$65536,3,FALSE))</f>
        <v>11.12.1992</v>
      </c>
      <c r="E16" s="35" t="str">
        <f>IF(B16=0," ",IF(VLOOKUP($B16,[1]Женщины!$B$1:$H$65536,4,FALSE)=0," ",VLOOKUP($B16,[1]Женщины!$B$1:$H$65536,4,FALSE)))</f>
        <v>КМС</v>
      </c>
      <c r="F16" s="33" t="str">
        <f>IF(B16=0," ",VLOOKUP($B16,[1]Женщины!$B$1:$H$65536,5,FALSE))</f>
        <v>Новгородская область</v>
      </c>
      <c r="G16" s="33" t="str">
        <f>IF(B16=0," ",VLOOKUP($B16,[1]Женщины!$B$1:$H$65536,6,FALSE))</f>
        <v/>
      </c>
      <c r="H16" s="17">
        <v>3.1631944444444443E-4</v>
      </c>
      <c r="I16" s="40">
        <v>3.1331018518518519E-4</v>
      </c>
      <c r="J16" s="21" t="str">
        <f>IF(H16=0," ",IF(H16&lt;=[1]Разряды!$D$31,[1]Разряды!$D$3,IF(H16&lt;=[1]Разряды!$E$31,[1]Разряды!$E$3,IF(H16&lt;=[1]Разряды!$F$31,[1]Разряды!$F$3,IF(H16&lt;=[1]Разряды!$G$31,[1]Разряды!$G$3,IF(H16&lt;=[1]Разряды!$H$31,[1]Разряды!$H$3,IF(H16&lt;=[1]Разряды!$I$31,[1]Разряды!$I$3,IF(H16&lt;=[1]Разряды!$J$31,[1]Разряды!$J$3,"б/р"))))))))</f>
        <v>1р</v>
      </c>
      <c r="K16" s="37">
        <v>0</v>
      </c>
      <c r="L16" s="33" t="str">
        <f>IF(B16=0," ",VLOOKUP($B16,[1]Женщины!$B$1:$H$65536,7,FALSE))</f>
        <v>Самостоятельно</v>
      </c>
    </row>
    <row r="17" spans="1:12" ht="33.75" x14ac:dyDescent="0.25">
      <c r="A17" s="21">
        <v>4</v>
      </c>
      <c r="B17" s="13">
        <v>419</v>
      </c>
      <c r="C17" s="33" t="str">
        <f>IF(B17=0," ",VLOOKUP(B17,[1]Женщины!B$1:H$65536,2,FALSE))</f>
        <v>Некрасова Татьяна</v>
      </c>
      <c r="D17" s="34" t="str">
        <f>IF(B17=0," ",VLOOKUP($B17,[1]Женщины!$B$1:$H$65536,3,FALSE))</f>
        <v>25.04.1994</v>
      </c>
      <c r="E17" s="35" t="str">
        <f>IF(B17=0," ",IF(VLOOKUP($B17,[1]Женщины!$B$1:$H$65536,4,FALSE)=0," ",VLOOKUP($B17,[1]Женщины!$B$1:$H$65536,4,FALSE)))</f>
        <v>МС</v>
      </c>
      <c r="F17" s="97" t="str">
        <f>IF(B17=0," ",VLOOKUP($B17,[1]Женщины!$B$1:$H$65536,5,FALSE))</f>
        <v>Московская область-Ивановская</v>
      </c>
      <c r="G17" s="36" t="str">
        <f>IF(B17=0," ",VLOOKUP($B17,[1]Женщины!$B$1:$H$65536,6,FALSE))</f>
        <v>ВС, ИРО РССС, ИГЭУ, СДЮСШОР "Лидер", СДЮШОР № 8 "Спартак"</v>
      </c>
      <c r="H17" s="40">
        <v>2.9178240740740743E-4</v>
      </c>
      <c r="I17" s="142" t="s">
        <v>102</v>
      </c>
      <c r="J17" s="21" t="str">
        <f>IF(H17=0," ",IF(H17&lt;=[1]Разряды!$D$31,[1]Разряды!$D$3,IF(H17&lt;=[1]Разряды!$E$31,[1]Разряды!$E$3,IF(H17&lt;=[1]Разряды!$F$31,[1]Разряды!$F$3,IF(H17&lt;=[1]Разряды!$G$31,[1]Разряды!$G$3,IF(H17&lt;=[1]Разряды!$H$31,[1]Разряды!$H$3,IF(H17&lt;=[1]Разряды!$I$31,[1]Разряды!$I$3,IF(H17&lt;=[1]Разряды!$J$31,[1]Разряды!$J$3,"б/р"))))))))</f>
        <v>кмс</v>
      </c>
      <c r="K17" s="61">
        <v>14</v>
      </c>
      <c r="L17" s="36" t="str">
        <f>IF(B17=0," ",VLOOKUP($B17,[1]Женщины!$B$1:$H$65536,7,FALSE))</f>
        <v>Магницкая О.Е., Вдовин М.В., Магницкий М.В., Полоницкий А.Е.</v>
      </c>
    </row>
    <row r="18" spans="1:12" x14ac:dyDescent="0.25">
      <c r="A18" s="21">
        <v>5</v>
      </c>
      <c r="B18" s="35">
        <v>192</v>
      </c>
      <c r="C18" s="33" t="str">
        <f>IF(B18=0," ",VLOOKUP(B18,[1]Женщины!B$1:H$65536,2,FALSE))</f>
        <v>Чистякова Юлия</v>
      </c>
      <c r="D18" s="34" t="str">
        <f>IF(B18=0," ",VLOOKUP($B18,[1]Женщины!$B$1:$H$65536,3,FALSE))</f>
        <v>04.11.1992</v>
      </c>
      <c r="E18" s="35">
        <f>IF(B18=0," ",IF(VLOOKUP($B18,[1]Женщины!$B$1:$H$65536,4,FALSE)=0," ",VLOOKUP($B18,[1]Женщины!$B$1:$H$65536,4,FALSE)))</f>
        <v>1</v>
      </c>
      <c r="F18" s="33" t="str">
        <f>IF(B18=0," ",VLOOKUP($B18,[1]Женщины!$B$1:$H$65536,5,FALSE))</f>
        <v>Ярославская область</v>
      </c>
      <c r="G18" s="145" t="str">
        <f>IF(B18=0," ",VLOOKUP($B18,[1]Женщины!$B$1:$H$65536,6,FALSE))</f>
        <v>ГУ ЯО "СШОР по лёгкой атлетике и адаптивному спорту"</v>
      </c>
      <c r="H18" s="17">
        <v>3.1782407407407405E-4</v>
      </c>
      <c r="I18" s="18"/>
      <c r="J18" s="21" t="str">
        <f>IF(H18=0," ",IF(H18&lt;=[1]Разряды!$D$31,[1]Разряды!$D$3,IF(H18&lt;=[1]Разряды!$E$31,[1]Разряды!$E$3,IF(H18&lt;=[1]Разряды!$F$31,[1]Разряды!$F$3,IF(H18&lt;=[1]Разряды!$G$31,[1]Разряды!$G$3,IF(H18&lt;=[1]Разряды!$H$31,[1]Разряды!$H$3,IF(H18&lt;=[1]Разряды!$I$31,[1]Разряды!$I$3,IF(H18&lt;=[1]Разряды!$J$31,[1]Разряды!$J$3,"б/р"))))))))</f>
        <v>1р</v>
      </c>
      <c r="K18" s="61" t="s">
        <v>15</v>
      </c>
      <c r="L18" s="33" t="str">
        <f>IF(B18=0," ",VLOOKUP($B18,[1]Женщины!$B$1:$H$65536,7,FALSE))</f>
        <v xml:space="preserve">Филинова С.К. </v>
      </c>
    </row>
    <row r="19" spans="1:12" x14ac:dyDescent="0.25">
      <c r="A19" s="21">
        <v>6</v>
      </c>
      <c r="B19" s="13">
        <v>169</v>
      </c>
      <c r="C19" s="33" t="str">
        <f>IF(B19=0," ",VLOOKUP(B19,[1]Женщины!B$1:H$65536,2,FALSE))</f>
        <v>Преловская Мария</v>
      </c>
      <c r="D19" s="34" t="str">
        <f>IF(B19=0," ",VLOOKUP($B19,[1]Женщины!$B$1:$H$65536,3,FALSE))</f>
        <v>08.06.1993</v>
      </c>
      <c r="E19" s="35">
        <f>IF(B19=0," ",IF(VLOOKUP($B19,[1]Женщины!$B$1:$H$65536,4,FALSE)=0," ",VLOOKUP($B19,[1]Женщины!$B$1:$H$65536,4,FALSE)))</f>
        <v>1</v>
      </c>
      <c r="F19" s="33" t="str">
        <f>IF(B19=0," ",VLOOKUP($B19,[1]Женщины!$B$1:$H$65536,5,FALSE))</f>
        <v>Ярославская область</v>
      </c>
      <c r="G19" s="33" t="str">
        <f>IF(B19=0," ",VLOOKUP($B19,[1]Женщины!$B$1:$H$65536,6,FALSE))</f>
        <v>МУ СШОР № 2</v>
      </c>
      <c r="H19" s="40">
        <v>3.1817129629629627E-4</v>
      </c>
      <c r="I19" s="18"/>
      <c r="J19" s="35" t="str">
        <f>IF(H19=0," ",IF(H19&lt;=[1]Разряды!$D$31,[1]Разряды!$D$3,IF(H19&lt;=[1]Разряды!$E$31,[1]Разряды!$E$3,IF(H19&lt;=[1]Разряды!$F$31,[1]Разряды!$F$3,IF(H19&lt;=[1]Разряды!$G$31,[1]Разряды!$G$3,IF(H19&lt;=[1]Разряды!$H$31,[1]Разряды!$H$3,IF(H19&lt;=[1]Разряды!$I$31,[1]Разряды!$I$3,IF(H19&lt;=[1]Разряды!$J$31,[1]Разряды!$J$3,"б/р"))))))))</f>
        <v>1р</v>
      </c>
      <c r="K19" s="61" t="s">
        <v>15</v>
      </c>
      <c r="L19" s="33" t="str">
        <f>IF(B19=0," ",VLOOKUP($B19,[1]Женщины!$B$1:$H$65536,7,FALSE))</f>
        <v>Кузнецова А.Л.</v>
      </c>
    </row>
    <row r="20" spans="1:12" x14ac:dyDescent="0.25">
      <c r="A20" s="21">
        <v>7</v>
      </c>
      <c r="B20" s="13">
        <v>515</v>
      </c>
      <c r="C20" s="33" t="str">
        <f>IF(B20=0," ",VLOOKUP(B20,[1]Женщины!B$1:H$65536,2,FALSE))</f>
        <v>Богданова Алена</v>
      </c>
      <c r="D20" s="34" t="str">
        <f>IF(B20=0," ",VLOOKUP($B20,[1]Женщины!$B$1:$H$65536,3,FALSE))</f>
        <v>11.04.1989</v>
      </c>
      <c r="E20" s="35" t="str">
        <f>IF(B20=0," ",IF(VLOOKUP($B20,[1]Женщины!$B$1:$H$65536,4,FALSE)=0," ",VLOOKUP($B20,[1]Женщины!$B$1:$H$65536,4,FALSE)))</f>
        <v>КМС</v>
      </c>
      <c r="F20" s="33" t="str">
        <f>IF(B20=0," ",VLOOKUP($B20,[1]Женщины!$B$1:$H$65536,5,FALSE))</f>
        <v>Псковская область</v>
      </c>
      <c r="G20" s="33" t="str">
        <f>IF(B20=0," ",VLOOKUP($B20,[1]Женщины!$B$1:$H$65536,6,FALSE))</f>
        <v>ДЮСШ №1 "Атлетика"</v>
      </c>
      <c r="H20" s="40">
        <v>3.1898148148148145E-4</v>
      </c>
      <c r="I20" s="18"/>
      <c r="J20" s="21" t="str">
        <f>IF(H20=0," ",IF(H20&lt;=[1]Разряды!$D$31,[1]Разряды!$D$3,IF(H20&lt;=[1]Разряды!$E$31,[1]Разряды!$E$3,IF(H20&lt;=[1]Разряды!$F$31,[1]Разряды!$F$3,IF(H20&lt;=[1]Разряды!$G$31,[1]Разряды!$G$3,IF(H20&lt;=[1]Разряды!$H$31,[1]Разряды!$H$3,IF(H20&lt;=[1]Разряды!$I$31,[1]Разряды!$I$3,IF(H20&lt;=[1]Разряды!$J$31,[1]Разряды!$J$3,"б/р"))))))))</f>
        <v>1р</v>
      </c>
      <c r="K20" s="61">
        <v>0</v>
      </c>
      <c r="L20" s="33" t="str">
        <f>IF(B20=0," ",VLOOKUP($B20,[1]Женщины!$B$1:$H$65536,7,FALSE))</f>
        <v>Шкробинец А.Ю.</v>
      </c>
    </row>
    <row r="21" spans="1:12" x14ac:dyDescent="0.25">
      <c r="A21" s="21"/>
      <c r="B21" s="13">
        <v>167</v>
      </c>
      <c r="C21" s="33" t="str">
        <f>IF(B21=0," ",VLOOKUP(B21,[1]Женщины!B$1:H$65536,2,FALSE))</f>
        <v>Кириллова Надежда</v>
      </c>
      <c r="D21" s="34" t="str">
        <f>IF(B21=0," ",VLOOKUP($B21,[1]Женщины!$B$1:$H$65536,3,FALSE))</f>
        <v>24.10.1995</v>
      </c>
      <c r="E21" s="35" t="str">
        <f>IF(B21=0," ",IF(VLOOKUP($B21,[1]Женщины!$B$1:$H$65536,4,FALSE)=0," ",VLOOKUP($B21,[1]Женщины!$B$1:$H$65536,4,FALSE)))</f>
        <v>КМС</v>
      </c>
      <c r="F21" s="145" t="str">
        <f>IF(B21=0," ",VLOOKUP($B21,[1]Женщины!$B$1:$H$65536,5,FALSE))</f>
        <v>Ярославская область</v>
      </c>
      <c r="G21" s="145" t="str">
        <f>IF(B21=0," ",VLOOKUP($B21,[1]Женщины!$B$1:$H$65536,6,FALSE))</f>
        <v>ГУ ЯО "СШОР по лёгкой атлетике и адаптивному спорту"</v>
      </c>
      <c r="H21" s="40" t="s">
        <v>50</v>
      </c>
      <c r="I21" s="214"/>
      <c r="J21" s="21"/>
      <c r="K21" s="35" t="s">
        <v>15</v>
      </c>
      <c r="L21" s="159" t="str">
        <f>IF(B21=0," ",VLOOKUP($B21,[1]Женщины!$B$1:$H$65536,7,FALSE))</f>
        <v xml:space="preserve">Филинова С.К. </v>
      </c>
    </row>
    <row r="22" spans="1:12" x14ac:dyDescent="0.25">
      <c r="A22" s="21"/>
      <c r="B22" s="13">
        <v>93</v>
      </c>
      <c r="C22" s="33" t="str">
        <f>IF(B22=0," ",VLOOKUP(B22,[1]Женщины!B$1:H$65536,2,FALSE))</f>
        <v>Царева Ксения</v>
      </c>
      <c r="D22" s="34" t="str">
        <f>IF(B22=0," ",VLOOKUP($B22,[1]Женщины!$B$1:$H$65536,3,FALSE))</f>
        <v>24.06.1993</v>
      </c>
      <c r="E22" s="35">
        <f>IF(B22=0," ",IF(VLOOKUP($B22,[1]Женщины!$B$1:$H$65536,4,FALSE)=0," ",VLOOKUP($B22,[1]Женщины!$B$1:$H$65536,4,FALSE)))</f>
        <v>1</v>
      </c>
      <c r="F22" s="33" t="str">
        <f>IF(B22=0," ",VLOOKUP($B22,[1]Женщины!$B$1:$H$65536,5,FALSE))</f>
        <v>Ярославская область</v>
      </c>
      <c r="G22" s="38" t="str">
        <f>IF(B22=0," ",VLOOKUP($B22,[1]Женщины!$B$1:$H$65536,6,FALSE))</f>
        <v>МУ СШОР № 19</v>
      </c>
      <c r="H22" s="213" t="s">
        <v>101</v>
      </c>
      <c r="I22" s="17"/>
      <c r="J22" s="21"/>
      <c r="K22" s="61" t="s">
        <v>15</v>
      </c>
      <c r="L22" s="33" t="str">
        <f>IF(B22=0," ",VLOOKUP($B22,[1]Женщины!$B$1:$H$65536,7,FALSE))</f>
        <v>Станкевич В.А.</v>
      </c>
    </row>
    <row r="23" spans="1:12" ht="22.5" x14ac:dyDescent="0.25">
      <c r="A23" s="21"/>
      <c r="B23" s="13">
        <v>512</v>
      </c>
      <c r="C23" s="33" t="str">
        <f>IF(B23=0," ",VLOOKUP(B23,[1]Женщины!B$1:H$65536,2,FALSE))</f>
        <v>Балясникова Екатерина</v>
      </c>
      <c r="D23" s="34" t="str">
        <f>IF(B23=0," ",VLOOKUP($B23,[1]Женщины!$B$1:$H$65536,3,FALSE))</f>
        <v>12.01.1993</v>
      </c>
      <c r="E23" s="35" t="str">
        <f>IF(B23=0," ",IF(VLOOKUP($B23,[1]Женщины!$B$1:$H$65536,4,FALSE)=0," ",VLOOKUP($B23,[1]Женщины!$B$1:$H$65536,4,FALSE)))</f>
        <v>КМС</v>
      </c>
      <c r="F23" s="33" t="str">
        <f>IF(B23=0," ",VLOOKUP($B23,[1]Женщины!$B$1:$H$65536,5,FALSE))</f>
        <v>Коми</v>
      </c>
      <c r="G23" s="36" t="str">
        <f>IF(B23=0," ",VLOOKUP($B23,[1]Женщины!$B$1:$H$65536,6,FALSE))</f>
        <v>РСОО "Федерация легкой атлетики Республики Коми", ГБУ РК "СШОР №1"</v>
      </c>
      <c r="H23" s="215" t="s">
        <v>101</v>
      </c>
      <c r="I23" s="17"/>
      <c r="J23" s="21"/>
      <c r="K23" s="61" t="s">
        <v>15</v>
      </c>
      <c r="L23" s="33" t="str">
        <f>IF(B23=0," ",VLOOKUP($B23,[1]Женщины!$B$1:$H$65536,7,FALSE))</f>
        <v>Балясников И.Н.</v>
      </c>
    </row>
    <row r="24" spans="1:12" ht="22.5" x14ac:dyDescent="0.25">
      <c r="A24" s="35" t="s">
        <v>77</v>
      </c>
      <c r="B24" s="13">
        <v>569</v>
      </c>
      <c r="C24" s="33" t="str">
        <f>IF(B24=0," ",VLOOKUP(B24,[1]Женщины!B$1:H$65536,2,FALSE))</f>
        <v>Кукушкина Анна</v>
      </c>
      <c r="D24" s="34" t="str">
        <f>IF(B24=0," ",VLOOKUP($B24,[1]Женщины!$B$1:$H$65536,3,FALSE))</f>
        <v>13.12.1992</v>
      </c>
      <c r="E24" s="35" t="str">
        <f>IF(B24=0," ",IF(VLOOKUP($B24,[1]Женщины!$B$1:$H$65536,4,FALSE)=0," ",VLOOKUP($B24,[1]Женщины!$B$1:$H$65536,4,FALSE)))</f>
        <v>МС</v>
      </c>
      <c r="F24" s="36" t="str">
        <f>IF(B24=0," ",VLOOKUP($B24,[1]Женщины!$B$1:$H$65536,5,FALSE))</f>
        <v>Московская область-Ямало-Ненецкий автономный округ</v>
      </c>
      <c r="G24" s="97" t="str">
        <f>IF(B24=0," ",VLOOKUP($B24,[1]Женщины!$B$1:$H$65536,6,FALSE))</f>
        <v>СДЮСШОР АВАНГАРД</v>
      </c>
      <c r="H24" s="40">
        <v>2.9050925925925929E-4</v>
      </c>
      <c r="I24" s="18"/>
      <c r="J24" s="21" t="str">
        <f>IF(H24=0," ",IF(H24&lt;=[1]Разряды!$D$31,[1]Разряды!$D$3,IF(H24&lt;=[1]Разряды!$E$31,[1]Разряды!$E$3,IF(H24&lt;=[1]Разряды!$F$31,[1]Разряды!$F$3,IF(H24&lt;=[1]Разряды!$G$31,[1]Разряды!$G$3,IF(H24&lt;=[1]Разряды!$H$31,[1]Разряды!$H$3,IF(H24&lt;=[1]Разряды!$I$31,[1]Разряды!$I$3,IF(H24&lt;=[1]Разряды!$J$31,[1]Разряды!$J$3,"б/р"))))))))</f>
        <v>кмс</v>
      </c>
      <c r="K24" s="35"/>
      <c r="L24" s="36" t="str">
        <f>IF(B24=0," ",VLOOKUP($B24,[1]Женщины!$B$1:$H$65536,7,FALSE))</f>
        <v>Хангельдиев Г.А., Маринина Н.Н., Кустов В.Н.</v>
      </c>
    </row>
    <row r="25" spans="1:12" ht="15.75" thickBot="1" x14ac:dyDescent="0.3">
      <c r="A25" s="56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</row>
    <row r="26" spans="1:12" ht="15.75" thickTop="1" x14ac:dyDescent="0.25">
      <c r="H26"/>
      <c r="I26"/>
    </row>
    <row r="27" spans="1:12" x14ac:dyDescent="0.25">
      <c r="H27"/>
      <c r="I27"/>
    </row>
    <row r="28" spans="1:12" x14ac:dyDescent="0.25">
      <c r="H28"/>
      <c r="I28"/>
    </row>
    <row r="29" spans="1:12" x14ac:dyDescent="0.25">
      <c r="A29" s="123"/>
      <c r="B29" s="116"/>
      <c r="C29" s="108"/>
      <c r="D29" s="108"/>
      <c r="E29" s="179"/>
      <c r="F29" s="47" t="s">
        <v>73</v>
      </c>
      <c r="G29" s="48"/>
      <c r="H29" s="49"/>
      <c r="I29" s="47"/>
      <c r="J29" s="47" t="s">
        <v>47</v>
      </c>
      <c r="K29" s="47"/>
    </row>
    <row r="30" spans="1:12" x14ac:dyDescent="0.25">
      <c r="A30" s="123"/>
      <c r="B30" s="179"/>
      <c r="C30" s="108"/>
      <c r="D30" s="108"/>
      <c r="E30" s="179"/>
      <c r="F30" s="47"/>
      <c r="G30" s="48"/>
      <c r="H30" s="49"/>
      <c r="I30" s="47"/>
      <c r="J30" s="47"/>
      <c r="K30" s="47"/>
    </row>
    <row r="31" spans="1:12" x14ac:dyDescent="0.25">
      <c r="A31" s="123"/>
      <c r="B31" s="179"/>
      <c r="C31" s="108"/>
      <c r="D31" s="108"/>
      <c r="E31" s="179"/>
      <c r="F31" s="47"/>
      <c r="G31" s="48"/>
      <c r="H31" s="49"/>
      <c r="I31" s="47"/>
      <c r="J31" s="47"/>
      <c r="K31" s="47"/>
    </row>
    <row r="32" spans="1:12" x14ac:dyDescent="0.25">
      <c r="A32" s="123"/>
      <c r="B32" s="179"/>
      <c r="C32" s="108"/>
      <c r="D32" s="108"/>
      <c r="E32" s="179"/>
      <c r="F32" s="47"/>
      <c r="G32" s="48"/>
      <c r="H32" s="49"/>
      <c r="I32" s="47"/>
      <c r="J32" s="47"/>
      <c r="K32" s="47"/>
    </row>
    <row r="33" spans="1:11" x14ac:dyDescent="0.25">
      <c r="A33" s="123"/>
      <c r="B33" s="179"/>
      <c r="C33" s="108"/>
      <c r="D33" s="108"/>
      <c r="E33" s="179"/>
      <c r="F33" s="47" t="s">
        <v>74</v>
      </c>
      <c r="G33" s="48"/>
      <c r="H33" s="49"/>
      <c r="I33" s="47"/>
      <c r="J33" s="47" t="s">
        <v>54</v>
      </c>
      <c r="K33" s="47"/>
    </row>
    <row r="34" spans="1:11" x14ac:dyDescent="0.25">
      <c r="H34"/>
      <c r="I34"/>
    </row>
    <row r="35" spans="1:11" x14ac:dyDescent="0.25">
      <c r="H35"/>
      <c r="I35"/>
    </row>
    <row r="36" spans="1:11" x14ac:dyDescent="0.25">
      <c r="H36"/>
      <c r="I36"/>
    </row>
    <row r="37" spans="1:11" x14ac:dyDescent="0.25">
      <c r="H37"/>
      <c r="I37"/>
    </row>
    <row r="38" spans="1:11" x14ac:dyDescent="0.25">
      <c r="H38"/>
      <c r="I38"/>
    </row>
    <row r="39" spans="1:11" x14ac:dyDescent="0.25">
      <c r="H39"/>
      <c r="I39"/>
    </row>
    <row r="40" spans="1:11" x14ac:dyDescent="0.25">
      <c r="H40"/>
      <c r="I40"/>
    </row>
    <row r="41" spans="1:11" x14ac:dyDescent="0.25">
      <c r="H41"/>
      <c r="I41"/>
    </row>
    <row r="42" spans="1:11" x14ac:dyDescent="0.25">
      <c r="H42"/>
      <c r="I42"/>
    </row>
    <row r="43" spans="1:11" x14ac:dyDescent="0.25">
      <c r="H43"/>
      <c r="I43"/>
    </row>
    <row r="44" spans="1:11" x14ac:dyDescent="0.25">
      <c r="H44"/>
      <c r="I44"/>
    </row>
    <row r="45" spans="1:11" x14ac:dyDescent="0.25">
      <c r="H45"/>
      <c r="I45"/>
    </row>
    <row r="46" spans="1:11" x14ac:dyDescent="0.25">
      <c r="H46"/>
      <c r="I46"/>
    </row>
    <row r="47" spans="1:11" x14ac:dyDescent="0.25">
      <c r="H47"/>
      <c r="I47"/>
    </row>
    <row r="48" spans="1:11" x14ac:dyDescent="0.25">
      <c r="H48"/>
      <c r="I48"/>
    </row>
    <row r="49" spans="8:9" x14ac:dyDescent="0.25">
      <c r="H49"/>
      <c r="I49"/>
    </row>
    <row r="50" spans="8:9" x14ac:dyDescent="0.25">
      <c r="H50"/>
      <c r="I50"/>
    </row>
    <row r="51" spans="8:9" x14ac:dyDescent="0.25">
      <c r="H51"/>
      <c r="I51"/>
    </row>
    <row r="52" spans="8:9" x14ac:dyDescent="0.25">
      <c r="H52"/>
      <c r="I52"/>
    </row>
    <row r="53" spans="8:9" x14ac:dyDescent="0.25">
      <c r="H53"/>
      <c r="I53"/>
    </row>
    <row r="54" spans="8:9" x14ac:dyDescent="0.25">
      <c r="H54"/>
      <c r="I54"/>
    </row>
    <row r="55" spans="8:9" x14ac:dyDescent="0.25">
      <c r="H55"/>
      <c r="I55"/>
    </row>
    <row r="56" spans="8:9" x14ac:dyDescent="0.25">
      <c r="H56"/>
      <c r="I56"/>
    </row>
  </sheetData>
  <mergeCells count="15">
    <mergeCell ref="A1:L1"/>
    <mergeCell ref="A2:L2"/>
    <mergeCell ref="A3:L3"/>
    <mergeCell ref="A4:L4"/>
    <mergeCell ref="A12:A13"/>
    <mergeCell ref="B12:B13"/>
    <mergeCell ref="C12:C13"/>
    <mergeCell ref="D12:D13"/>
    <mergeCell ref="E12:E13"/>
    <mergeCell ref="F12:F13"/>
    <mergeCell ref="G12:G13"/>
    <mergeCell ref="H12:I12"/>
    <mergeCell ref="J12:J13"/>
    <mergeCell ref="K12:K13"/>
    <mergeCell ref="L12:L13"/>
  </mergeCells>
  <pageMargins left="0.7" right="0.7" top="0.75" bottom="0.75" header="0.3" footer="0.3"/>
  <pageSetup paperSize="9" orientation="portrait" horizontalDpi="180" verticalDpi="18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workbookViewId="0">
      <selection activeCell="E6" sqref="E6"/>
    </sheetView>
  </sheetViews>
  <sheetFormatPr defaultRowHeight="15" x14ac:dyDescent="0.25"/>
  <cols>
    <col min="1" max="1" width="4.85546875" customWidth="1"/>
    <col min="2" max="2" width="6.140625" customWidth="1"/>
    <col min="3" max="3" width="24" customWidth="1"/>
    <col min="4" max="4" width="12.85546875" customWidth="1"/>
    <col min="5" max="5" width="6" customWidth="1"/>
    <col min="6" max="6" width="23" customWidth="1"/>
    <col min="7" max="7" width="37" customWidth="1"/>
    <col min="8" max="8" width="5.140625" style="53" customWidth="1"/>
    <col min="9" max="9" width="7.42578125" style="53" customWidth="1"/>
    <col min="10" max="10" width="6.5703125" customWidth="1"/>
    <col min="11" max="11" width="6.42578125" customWidth="1"/>
    <col min="12" max="12" width="32.140625" customWidth="1"/>
  </cols>
  <sheetData>
    <row r="1" spans="1:12" ht="16.5" x14ac:dyDescent="0.25">
      <c r="A1" s="228" t="s">
        <v>61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</row>
    <row r="2" spans="1:12" ht="16.5" x14ac:dyDescent="0.25">
      <c r="A2" s="228" t="s">
        <v>62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</row>
    <row r="3" spans="1:12" ht="16.5" x14ac:dyDescent="0.25">
      <c r="A3" s="228" t="s">
        <v>48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</row>
    <row r="4" spans="1:12" ht="16.5" x14ac:dyDescent="0.25">
      <c r="A4" s="229" t="s">
        <v>87</v>
      </c>
      <c r="B4" s="229"/>
      <c r="C4" s="229"/>
      <c r="D4" s="229"/>
      <c r="E4" s="229"/>
      <c r="F4" s="229"/>
      <c r="G4" s="229"/>
      <c r="H4" s="229"/>
      <c r="I4" s="229"/>
      <c r="J4" s="229"/>
      <c r="K4" s="229"/>
      <c r="L4" s="229"/>
    </row>
    <row r="5" spans="1:12" ht="20.25" x14ac:dyDescent="0.3">
      <c r="A5" s="180"/>
      <c r="B5" s="180"/>
      <c r="C5" s="180"/>
      <c r="D5" s="180"/>
      <c r="E5" s="180"/>
      <c r="F5" s="180"/>
      <c r="H5" s="180"/>
      <c r="I5" s="180"/>
      <c r="J5" s="180"/>
      <c r="K5" s="180"/>
      <c r="L5" s="181" t="s">
        <v>63</v>
      </c>
    </row>
    <row r="6" spans="1:12" ht="18" x14ac:dyDescent="0.25">
      <c r="A6" s="1"/>
      <c r="B6" s="182"/>
      <c r="C6" s="182"/>
      <c r="D6" s="174"/>
      <c r="F6" s="2"/>
      <c r="H6" s="2"/>
      <c r="I6" s="2"/>
      <c r="J6" s="2"/>
      <c r="L6" s="183" t="s">
        <v>0</v>
      </c>
    </row>
    <row r="7" spans="1:12" ht="15.75" x14ac:dyDescent="0.25">
      <c r="A7" s="1"/>
      <c r="B7" s="184"/>
      <c r="C7" s="184"/>
      <c r="D7" s="9"/>
      <c r="F7" s="185"/>
      <c r="H7" s="185"/>
      <c r="I7"/>
      <c r="L7" s="186" t="s">
        <v>64</v>
      </c>
    </row>
    <row r="8" spans="1:12" ht="20.25" x14ac:dyDescent="0.3">
      <c r="A8" s="187"/>
      <c r="H8" s="187"/>
      <c r="I8"/>
      <c r="J8" s="180"/>
      <c r="K8" s="180"/>
      <c r="L8" s="180" t="s">
        <v>65</v>
      </c>
    </row>
    <row r="9" spans="1:12" ht="20.25" x14ac:dyDescent="0.3">
      <c r="A9" s="187"/>
      <c r="D9" s="188"/>
      <c r="E9" s="189"/>
      <c r="F9" s="190"/>
      <c r="H9" s="187"/>
      <c r="I9"/>
      <c r="J9" s="180"/>
      <c r="K9" s="180"/>
      <c r="L9" s="180"/>
    </row>
    <row r="10" spans="1:12" ht="18.75" x14ac:dyDescent="0.3">
      <c r="A10" s="5"/>
      <c r="B10" s="4"/>
      <c r="C10" s="184"/>
      <c r="D10" s="188" t="s">
        <v>66</v>
      </c>
      <c r="E10" s="189">
        <v>0.72222222222222221</v>
      </c>
      <c r="F10" s="190" t="s">
        <v>20</v>
      </c>
      <c r="H10" s="6"/>
      <c r="I10" s="6"/>
      <c r="J10" s="53"/>
    </row>
    <row r="11" spans="1:12" ht="15.75" x14ac:dyDescent="0.25">
      <c r="A11" s="75" t="s">
        <v>17</v>
      </c>
      <c r="B11" s="3"/>
      <c r="D11" s="191" t="s">
        <v>86</v>
      </c>
      <c r="E11" s="7"/>
      <c r="G11" s="1"/>
      <c r="H11" s="8"/>
      <c r="I11" s="8"/>
      <c r="J11" s="53"/>
    </row>
    <row r="12" spans="1:12" x14ac:dyDescent="0.25">
      <c r="A12" s="230" t="s">
        <v>3</v>
      </c>
      <c r="B12" s="230" t="s">
        <v>4</v>
      </c>
      <c r="C12" s="230" t="s">
        <v>68</v>
      </c>
      <c r="D12" s="232" t="s">
        <v>69</v>
      </c>
      <c r="E12" s="232" t="s">
        <v>70</v>
      </c>
      <c r="F12" s="232" t="s">
        <v>71</v>
      </c>
      <c r="G12" s="232" t="s">
        <v>72</v>
      </c>
      <c r="H12" s="234" t="s">
        <v>9</v>
      </c>
      <c r="I12" s="235"/>
      <c r="J12" s="230" t="s">
        <v>10</v>
      </c>
      <c r="K12" s="232" t="s">
        <v>11</v>
      </c>
      <c r="L12" s="238" t="s">
        <v>12</v>
      </c>
    </row>
    <row r="13" spans="1:12" x14ac:dyDescent="0.25">
      <c r="A13" s="231"/>
      <c r="B13" s="231"/>
      <c r="C13" s="231"/>
      <c r="D13" s="233"/>
      <c r="E13" s="233"/>
      <c r="F13" s="233"/>
      <c r="G13" s="233"/>
      <c r="H13" s="240" t="s">
        <v>13</v>
      </c>
      <c r="I13" s="241"/>
      <c r="J13" s="231"/>
      <c r="K13" s="231"/>
      <c r="L13" s="239"/>
    </row>
    <row r="14" spans="1:12" ht="22.5" x14ac:dyDescent="0.25">
      <c r="A14" s="12">
        <v>1</v>
      </c>
      <c r="B14" s="13">
        <v>512</v>
      </c>
      <c r="C14" s="33" t="str">
        <f>IF(B14=0," ",VLOOKUP(B14,[1]Женщины!B$1:H$65536,2,FALSE))</f>
        <v>Балясникова Екатерина</v>
      </c>
      <c r="D14" s="34" t="str">
        <f>IF(B14=0," ",VLOOKUP($B14,[1]Женщины!$B$1:$H$65536,3,FALSE))</f>
        <v>12.01.1993</v>
      </c>
      <c r="E14" s="35" t="str">
        <f>IF(B14=0," ",IF(VLOOKUP($B14,[1]Женщины!$B$1:$H$65536,4,FALSE)=0," ",VLOOKUP($B14,[1]Женщины!$B$1:$H$65536,4,FALSE)))</f>
        <v>КМС</v>
      </c>
      <c r="F14" s="33" t="str">
        <f>IF(B14=0," ",VLOOKUP($B14,[1]Женщины!$B$1:$H$65536,5,FALSE))</f>
        <v>Коми</v>
      </c>
      <c r="G14" s="36" t="str">
        <f>IF(B14=0," ",VLOOKUP($B14,[1]Женщины!$B$1:$H$65536,6,FALSE))</f>
        <v>РСОО "Федерация легкой атлетики Республики Коми", ГБУ РК "СШОР №1"</v>
      </c>
      <c r="H14" s="17"/>
      <c r="I14" s="17">
        <v>6.4675925925925925E-4</v>
      </c>
      <c r="J14" s="21" t="str">
        <f>IF(I14=0," ",IF(I14&lt;=[1]Разряды!$D$32,[1]Разряды!$D$3,IF(I14&lt;=[1]Разряды!$E$32,[1]Разряды!$E$3,IF(I14&lt;=[1]Разряды!$F$32,[1]Разряды!$F$3,IF(I14&lt;=[1]Разряды!$G$32,[1]Разряды!$G$3,IF(I14&lt;=[1]Разряды!$H$32,[1]Разряды!$H$3,IF(I14&lt;=[1]Разряды!$I$32,[1]Разряды!$I$3,IF(I14&lt;=[1]Разряды!$J$32,[1]Разряды!$J$3,"б/р"))))))))</f>
        <v>кмс</v>
      </c>
      <c r="K14" s="61">
        <v>20</v>
      </c>
      <c r="L14" s="72" t="str">
        <f>IF(B14=0," ",VLOOKUP($B14,[1]Женщины!$B$1:$H$65536,7,FALSE))</f>
        <v>Балясников И.Н.</v>
      </c>
    </row>
    <row r="15" spans="1:12" x14ac:dyDescent="0.25">
      <c r="A15" s="12">
        <v>2</v>
      </c>
      <c r="B15" s="35">
        <v>362</v>
      </c>
      <c r="C15" s="33" t="str">
        <f>IF(B15=0," ",VLOOKUP(B15,[1]Женщины!B$1:H$65536,2,FALSE))</f>
        <v>Виноградова Татьяна</v>
      </c>
      <c r="D15" s="34" t="str">
        <f>IF(B15=0," ",VLOOKUP($B15,[1]Женщины!$B$1:$H$65536,3,FALSE))</f>
        <v>09.12.1988</v>
      </c>
      <c r="E15" s="35" t="str">
        <f>IF(B15=0," ",IF(VLOOKUP($B15,[1]Женщины!$B$1:$H$65536,4,FALSE)=0," ",VLOOKUP($B15,[1]Женщины!$B$1:$H$65536,4,FALSE)))</f>
        <v>МСМК</v>
      </c>
      <c r="F15" s="33" t="str">
        <f>IF(B15=0," ",VLOOKUP($B15,[1]Женщины!$B$1:$H$65536,5,FALSE))</f>
        <v>Мурманская область</v>
      </c>
      <c r="G15" s="33" t="str">
        <f>IF(B15=0," ",VLOOKUP($B15,[1]Женщины!$B$1:$H$65536,6,FALSE))</f>
        <v>Динамо, ЦСП, СШОР-4</v>
      </c>
      <c r="H15" s="40"/>
      <c r="I15" s="40">
        <v>6.4895833333333331E-4</v>
      </c>
      <c r="J15" s="21" t="str">
        <f>IF(I15=0," ",IF(I15&lt;=[1]Разряды!$D$32,[1]Разряды!$D$3,IF(I15&lt;=[1]Разряды!$E$32,[1]Разряды!$E$3,IF(I15&lt;=[1]Разряды!$F$32,[1]Разряды!$F$3,IF(I15&lt;=[1]Разряды!$G$32,[1]Разряды!$G$3,IF(I15&lt;=[1]Разряды!$H$32,[1]Разряды!$H$3,IF(I15&lt;=[1]Разряды!$I$32,[1]Разряды!$I$3,IF(I15&lt;=[1]Разряды!$J$32,[1]Разряды!$J$3,"б/р"))))))))</f>
        <v>кмс</v>
      </c>
      <c r="K15" s="61">
        <v>17</v>
      </c>
      <c r="L15" s="33" t="str">
        <f>IF(B15=0," ",VLOOKUP($B15,[1]Женщины!$B$1:$H$65536,7,FALSE))</f>
        <v>Савенков П.В.</v>
      </c>
    </row>
    <row r="16" spans="1:12" x14ac:dyDescent="0.25">
      <c r="A16" s="12">
        <v>3</v>
      </c>
      <c r="B16" s="13">
        <v>345</v>
      </c>
      <c r="C16" s="33" t="str">
        <f>IF(B16=0," ",VLOOKUP(B16,[1]Женщины!B$1:H$65536,2,FALSE))</f>
        <v>Кононович Алёна</v>
      </c>
      <c r="D16" s="34" t="str">
        <f>IF(B16=0," ",VLOOKUP($B16,[1]Женщины!$B$1:$H$65536,3,FALSE))</f>
        <v>17.02.1991</v>
      </c>
      <c r="E16" s="35" t="str">
        <f>IF(B16=0," ",IF(VLOOKUP($B16,[1]Женщины!$B$1:$H$65536,4,FALSE)=0," ",VLOOKUP($B16,[1]Женщины!$B$1:$H$65536,4,FALSE)))</f>
        <v>КМС</v>
      </c>
      <c r="F16" s="33" t="str">
        <f>IF(B16=0," ",VLOOKUP($B16,[1]Женщины!$B$1:$H$65536,5,FALSE))</f>
        <v>Калининградская область</v>
      </c>
      <c r="G16" s="33" t="str">
        <f>IF(B16=0," ",VLOOKUP($B16,[1]Женщины!$B$1:$H$65536,6,FALSE))</f>
        <v>ДИНАМО</v>
      </c>
      <c r="H16" s="17"/>
      <c r="I16" s="17">
        <v>6.6099537037037038E-4</v>
      </c>
      <c r="J16" s="21" t="str">
        <f>IF(I16=0," ",IF(I16&lt;=[1]Разряды!$D$32,[1]Разряды!$D$3,IF(I16&lt;=[1]Разряды!$E$32,[1]Разряды!$E$3,IF(I16&lt;=[1]Разряды!$F$32,[1]Разряды!$F$3,IF(I16&lt;=[1]Разряды!$G$32,[1]Разряды!$G$3,IF(I16&lt;=[1]Разряды!$H$32,[1]Разряды!$H$3,IF(I16&lt;=[1]Разряды!$I$32,[1]Разряды!$I$3,IF(I16&lt;=[1]Разряды!$J$32,[1]Разряды!$J$3,"б/р"))))))))</f>
        <v>кмс</v>
      </c>
      <c r="K16" s="61">
        <v>15</v>
      </c>
      <c r="L16" s="33" t="str">
        <f>IF(B16=0," ",VLOOKUP($B16,[1]Женщины!$B$1:$H$65536,7,FALSE))</f>
        <v>Антунович Г.П., Слушкин В.К.</v>
      </c>
    </row>
    <row r="17" spans="1:12" x14ac:dyDescent="0.25">
      <c r="A17" s="21">
        <v>4</v>
      </c>
      <c r="B17" s="35">
        <v>451</v>
      </c>
      <c r="C17" s="33" t="str">
        <f>IF(B17=0," ",VLOOKUP(B17,[1]Женщины!B$1:H$65536,2,FALSE))</f>
        <v>Циплакова Надежда</v>
      </c>
      <c r="D17" s="34" t="str">
        <f>IF(B17=0," ",VLOOKUP($B17,[1]Женщины!$B$1:$H$65536,3,FALSE))</f>
        <v>23.08.1995</v>
      </c>
      <c r="E17" s="35" t="str">
        <f>IF(B17=0," ",IF(VLOOKUP($B17,[1]Женщины!$B$1:$H$65536,4,FALSE)=0," ",VLOOKUP($B17,[1]Женщины!$B$1:$H$65536,4,FALSE)))</f>
        <v>1</v>
      </c>
      <c r="F17" s="33" t="str">
        <f>IF(B17=0," ",VLOOKUP($B17,[1]Женщины!$B$1:$H$65536,5,FALSE))</f>
        <v>Архангельская область</v>
      </c>
      <c r="G17" s="33" t="str">
        <f>IF(B17=0," ",VLOOKUP($B17,[1]Женщины!$B$1:$H$65536,6,FALSE))</f>
        <v>САФУ им. М.В. Ломоносова</v>
      </c>
      <c r="H17" s="40"/>
      <c r="I17" s="17">
        <v>6.6828703703703711E-4</v>
      </c>
      <c r="J17" s="21" t="str">
        <f>IF(I17=0," ",IF(I17&lt;=[1]Разряды!$D$32,[1]Разряды!$D$3,IF(I17&lt;=[1]Разряды!$E$32,[1]Разряды!$E$3,IF(I17&lt;=[1]Разряды!$F$32,[1]Разряды!$F$3,IF(I17&lt;=[1]Разряды!$G$32,[1]Разряды!$G$3,IF(I17&lt;=[1]Разряды!$H$32,[1]Разряды!$H$3,IF(I17&lt;=[1]Разряды!$I$32,[1]Разряды!$I$3,IF(I17&lt;=[1]Разряды!$J$32,[1]Разряды!$J$3,"б/р"))))))))</f>
        <v>кмс</v>
      </c>
      <c r="K17" s="61">
        <v>14</v>
      </c>
      <c r="L17" s="33" t="str">
        <f>IF(B17=0," ",VLOOKUP($B17,[1]Женщины!$B$1:$H$65536,7,FALSE))</f>
        <v>Мингалева А.Г.</v>
      </c>
    </row>
    <row r="18" spans="1:12" x14ac:dyDescent="0.25">
      <c r="A18" s="21">
        <v>5</v>
      </c>
      <c r="B18" s="35">
        <v>317</v>
      </c>
      <c r="C18" s="33" t="str">
        <f>IF(B18=0," ",VLOOKUP(B18,[1]Женщины!B$1:H$65536,2,FALSE))</f>
        <v>Герман Анна</v>
      </c>
      <c r="D18" s="34" t="str">
        <f>IF(B18=0," ",VLOOKUP($B18,[1]Женщины!$B$1:$H$65536,3,FALSE))</f>
        <v>02.06.1993</v>
      </c>
      <c r="E18" s="35" t="str">
        <f>IF(B18=0," ",IF(VLOOKUP($B18,[1]Женщины!$B$1:$H$65536,4,FALSE)=0," ",VLOOKUP($B18,[1]Женщины!$B$1:$H$65536,4,FALSE)))</f>
        <v>КМС</v>
      </c>
      <c r="F18" s="33" t="str">
        <f>IF(B18=0," ",VLOOKUP($B18,[1]Женщины!$B$1:$H$65536,5,FALSE))</f>
        <v>Костромская область</v>
      </c>
      <c r="G18" s="33" t="str">
        <f>IF(B18=0," ",VLOOKUP($B18,[1]Женщины!$B$1:$H$65536,6,FALSE))</f>
        <v>ГБУ КО СШОР им. А.В. Голубева</v>
      </c>
      <c r="H18" s="40"/>
      <c r="I18" s="40">
        <v>6.9039351851851857E-4</v>
      </c>
      <c r="J18" s="21" t="str">
        <f>IF(I18=0," ",IF(I18&lt;=[1]Разряды!$D$32,[1]Разряды!$D$3,IF(I18&lt;=[1]Разряды!$E$32,[1]Разряды!$E$3,IF(I18&lt;=[1]Разряды!$F$32,[1]Разряды!$F$3,IF(I18&lt;=[1]Разряды!$G$32,[1]Разряды!$G$3,IF(I18&lt;=[1]Разряды!$H$32,[1]Разряды!$H$3,IF(I18&lt;=[1]Разряды!$I$32,[1]Разряды!$I$3,IF(I18&lt;=[1]Разряды!$J$32,[1]Разряды!$J$3,"б/р"))))))))</f>
        <v>1р</v>
      </c>
      <c r="K18" s="61">
        <v>0</v>
      </c>
      <c r="L18" s="33" t="str">
        <f>IF(B18=0," ",VLOOKUP($B18,[1]Женщины!$B$1:$H$65536,7,FALSE))</f>
        <v>Дружков А.Н.</v>
      </c>
    </row>
    <row r="19" spans="1:12" x14ac:dyDescent="0.25">
      <c r="A19" s="21">
        <v>6</v>
      </c>
      <c r="B19" s="35">
        <v>452</v>
      </c>
      <c r="C19" s="33" t="str">
        <f>IF(B19=0," ",VLOOKUP(B19,[1]Женщины!B$1:H$65536,2,FALSE))</f>
        <v>Цветкова Анна</v>
      </c>
      <c r="D19" s="34" t="str">
        <f>IF(B19=0," ",VLOOKUP($B19,[1]Женщины!$B$1:$H$65536,3,FALSE))</f>
        <v>04.01.1995</v>
      </c>
      <c r="E19" s="35" t="str">
        <f>IF(B19=0," ",IF(VLOOKUP($B19,[1]Женщины!$B$1:$H$65536,4,FALSE)=0," ",VLOOKUP($B19,[1]Женщины!$B$1:$H$65536,4,FALSE)))</f>
        <v>1</v>
      </c>
      <c r="F19" s="33" t="str">
        <f>IF(B19=0," ",VLOOKUP($B19,[1]Женщины!$B$1:$H$65536,5,FALSE))</f>
        <v>Архангельская область</v>
      </c>
      <c r="G19" s="33" t="str">
        <f>IF(B19=0," ",VLOOKUP($B19,[1]Женщины!$B$1:$H$65536,6,FALSE))</f>
        <v>ФОК "Севмаш"</v>
      </c>
      <c r="H19" s="40"/>
      <c r="I19" s="40">
        <v>6.9293981481481474E-4</v>
      </c>
      <c r="J19" s="21" t="str">
        <f>IF(I19=0," ",IF(I19&lt;=[1]Разряды!$D$32,[1]Разряды!$D$3,IF(I19&lt;=[1]Разряды!$E$32,[1]Разряды!$E$3,IF(I19&lt;=[1]Разряды!$F$32,[1]Разряды!$F$3,IF(I19&lt;=[1]Разряды!$G$32,[1]Разряды!$G$3,IF(I19&lt;=[1]Разряды!$H$32,[1]Разряды!$H$3,IF(I19&lt;=[1]Разряды!$I$32,[1]Разряды!$I$3,IF(I19&lt;=[1]Разряды!$J$32,[1]Разряды!$J$3,"б/р"))))))))</f>
        <v>1р</v>
      </c>
      <c r="K19" s="61">
        <v>0</v>
      </c>
      <c r="L19" s="33" t="str">
        <f>IF(B19=0," ",VLOOKUP($B19,[1]Женщины!$B$1:$H$65536,7,FALSE))</f>
        <v>Добронравов А.Ю.</v>
      </c>
    </row>
    <row r="20" spans="1:12" x14ac:dyDescent="0.25">
      <c r="A20" s="21">
        <v>7</v>
      </c>
      <c r="B20" s="35">
        <v>432</v>
      </c>
      <c r="C20" s="33" t="str">
        <f>IF(B20=0," ",VLOOKUP(B20,[1]Женщины!B$1:H$65536,2,FALSE))</f>
        <v>Фомина Анастасия</v>
      </c>
      <c r="D20" s="34" t="str">
        <f>IF(B20=0," ",VLOOKUP($B20,[1]Женщины!$B$1:$H$65536,3,FALSE))</f>
        <v>23.07.1998</v>
      </c>
      <c r="E20" s="35" t="str">
        <f>IF(B20=0," ",IF(VLOOKUP($B20,[1]Женщины!$B$1:$H$65536,4,FALSE)=0," ",VLOOKUP($B20,[1]Женщины!$B$1:$H$65536,4,FALSE)))</f>
        <v>1</v>
      </c>
      <c r="F20" s="33" t="str">
        <f>IF(B20=0," ",VLOOKUP($B20,[1]Женщины!$B$1:$H$65536,5,FALSE))</f>
        <v>Ивановская область</v>
      </c>
      <c r="G20" s="33" t="str">
        <f>IF(B20=0," ",VLOOKUP($B20,[1]Женщины!$B$1:$H$65536,6,FALSE))</f>
        <v>РССС "Буревестник", ИГСХА</v>
      </c>
      <c r="H20" s="40"/>
      <c r="I20" s="60">
        <v>7.0532407407407403E-4</v>
      </c>
      <c r="J20" s="21" t="str">
        <f>IF(I20=0," ",IF(I20&lt;=[1]Разряды!$D$32,[1]Разряды!$D$3,IF(I20&lt;=[1]Разряды!$E$32,[1]Разряды!$E$3,IF(I20&lt;=[1]Разряды!$F$32,[1]Разряды!$F$3,IF(I20&lt;=[1]Разряды!$G$32,[1]Разряды!$G$3,IF(I20&lt;=[1]Разряды!$H$32,[1]Разряды!$H$3,IF(I20&lt;=[1]Разряды!$I$32,[1]Разряды!$I$3,IF(I20&lt;=[1]Разряды!$J$32,[1]Разряды!$J$3,"б/р"))))))))</f>
        <v>1р</v>
      </c>
      <c r="K20" s="61" t="s">
        <v>15</v>
      </c>
      <c r="L20" s="38" t="str">
        <f>IF(B20=0," ",VLOOKUP($B20,[1]Женщины!$B$1:$H$65536,7,FALSE))</f>
        <v>Левичева М.Б.</v>
      </c>
    </row>
    <row r="21" spans="1:12" x14ac:dyDescent="0.25">
      <c r="A21" s="21">
        <v>8</v>
      </c>
      <c r="B21" s="35">
        <v>167</v>
      </c>
      <c r="C21" s="33" t="str">
        <f>IF(B21=0," ",VLOOKUP(B21,[1]Женщины!B$1:H$65536,2,FALSE))</f>
        <v>Кириллова Надежда</v>
      </c>
      <c r="D21" s="34" t="str">
        <f>IF(B21=0," ",VLOOKUP($B21,[1]Женщины!$B$1:$H$65536,3,FALSE))</f>
        <v>24.10.1995</v>
      </c>
      <c r="E21" s="35" t="str">
        <f>IF(B21=0," ",IF(VLOOKUP($B21,[1]Женщины!$B$1:$H$65536,4,FALSE)=0," ",VLOOKUP($B21,[1]Женщины!$B$1:$H$65536,4,FALSE)))</f>
        <v>КМС</v>
      </c>
      <c r="F21" s="33" t="str">
        <f>IF(B21=0," ",VLOOKUP($B21,[1]Женщины!$B$1:$H$65536,5,FALSE))</f>
        <v>Ярославская область</v>
      </c>
      <c r="G21" s="145" t="str">
        <f>IF(B21=0," ",VLOOKUP($B21,[1]Женщины!$B$1:$H$65536,6,FALSE))</f>
        <v>ГУ ЯО "СШОР по лёгкой атлетике и адаптивному спорту"</v>
      </c>
      <c r="H21" s="40"/>
      <c r="I21" s="60">
        <v>7.0613425925925922E-4</v>
      </c>
      <c r="J21" s="21" t="str">
        <f>IF(I21=0," ",IF(I21&lt;=[1]Разряды!$D$32,[1]Разряды!$D$3,IF(I21&lt;=[1]Разряды!$E$32,[1]Разряды!$E$3,IF(I21&lt;=[1]Разряды!$F$32,[1]Разряды!$F$3,IF(I21&lt;=[1]Разряды!$G$32,[1]Разряды!$G$3,IF(I21&lt;=[1]Разряды!$H$32,[1]Разряды!$H$3,IF(I21&lt;=[1]Разряды!$I$32,[1]Разряды!$I$3,IF(I21&lt;=[1]Разряды!$J$32,[1]Разряды!$J$3,"б/р"))))))))</f>
        <v>1р</v>
      </c>
      <c r="K21" s="61" t="s">
        <v>15</v>
      </c>
      <c r="L21" s="33" t="str">
        <f>IF(B21=0," ",VLOOKUP($B21,[1]Женщины!$B$1:$H$65536,7,FALSE))</f>
        <v xml:space="preserve">Филинова С.К. </v>
      </c>
    </row>
    <row r="22" spans="1:12" x14ac:dyDescent="0.25">
      <c r="A22" s="21">
        <v>9</v>
      </c>
      <c r="B22" s="35">
        <v>42</v>
      </c>
      <c r="C22" s="33" t="str">
        <f>IF(B22=0," ",VLOOKUP(B22,[1]Женщины!B$1:H$65536,2,FALSE))</f>
        <v>Третьякова Наталия</v>
      </c>
      <c r="D22" s="34" t="str">
        <f>IF(B22=0," ",VLOOKUP($B22,[1]Женщины!$B$1:$H$65536,3,FALSE))</f>
        <v>14.12.1995</v>
      </c>
      <c r="E22" s="35">
        <f>IF(B22=0," ",IF(VLOOKUP($B22,[1]Женщины!$B$1:$H$65536,4,FALSE)=0," ",VLOOKUP($B22,[1]Женщины!$B$1:$H$65536,4,FALSE)))</f>
        <v>1</v>
      </c>
      <c r="F22" s="33" t="str">
        <f>IF(B22=0," ",VLOOKUP($B22,[1]Женщины!$B$1:$H$65536,5,FALSE))</f>
        <v>Ярославская область</v>
      </c>
      <c r="G22" s="33" t="str">
        <f>IF(B22=0," ",VLOOKUP($B22,[1]Женщины!$B$1:$H$65536,6,FALSE))</f>
        <v>МУ СШОР № 19</v>
      </c>
      <c r="H22" s="40"/>
      <c r="I22" s="60">
        <v>7.2013888888888876E-4</v>
      </c>
      <c r="J22" s="21" t="str">
        <f>IF(I22=0," ",IF(I22&lt;=[1]Разряды!$D$32,[1]Разряды!$D$3,IF(I22&lt;=[1]Разряды!$E$32,[1]Разряды!$E$3,IF(I22&lt;=[1]Разряды!$F$32,[1]Разряды!$F$3,IF(I22&lt;=[1]Разряды!$G$32,[1]Разряды!$G$3,IF(I22&lt;=[1]Разряды!$H$32,[1]Разряды!$H$3,IF(I22&lt;=[1]Разряды!$I$32,[1]Разряды!$I$3,IF(I22&lt;=[1]Разряды!$J$32,[1]Разряды!$J$3,"б/р"))))))))</f>
        <v>1р</v>
      </c>
      <c r="K22" s="61" t="s">
        <v>15</v>
      </c>
      <c r="L22" s="33" t="str">
        <f>IF(B22=0," ",VLOOKUP($B22,[1]Женщины!$B$1:$H$65536,7,FALSE))</f>
        <v>Тюленев С.А.</v>
      </c>
    </row>
    <row r="23" spans="1:12" ht="15.75" thickBot="1" x14ac:dyDescent="0.3">
      <c r="A23" s="25"/>
      <c r="B23" s="26"/>
      <c r="C23" s="27" t="str">
        <f>IF(B23=0," ",VLOOKUP(B23,[1]Женщины!B$1:H$65536,2,FALSE))</f>
        <v xml:space="preserve"> </v>
      </c>
      <c r="D23" s="44" t="str">
        <f>IF(B23=0," ",VLOOKUP($B23,[1]Женщины!$B$1:$H$65536,3,FALSE))</f>
        <v xml:space="preserve"> </v>
      </c>
      <c r="E23" s="28" t="str">
        <f>IF(B23=0," ",IF(VLOOKUP($B23,[1]Женщины!$B$1:$H$65536,4,FALSE)=0," ",VLOOKUP($B23,[1]Женщины!$B$1:$H$65536,4,FALSE)))</f>
        <v xml:space="preserve"> </v>
      </c>
      <c r="F23" s="27" t="str">
        <f>IF(B23=0," ",VLOOKUP($B23,[1]Женщины!$B$1:$H$65536,5,FALSE))</f>
        <v xml:space="preserve"> </v>
      </c>
      <c r="G23" s="27" t="str">
        <f>IF(B23=0," ",VLOOKUP($B23,[1]Женщины!$B$1:$H$65536,6,FALSE))</f>
        <v xml:space="preserve"> </v>
      </c>
      <c r="H23" s="54"/>
      <c r="I23" s="62"/>
      <c r="J23" s="30" t="str">
        <f>IF(I23=0," ",IF(I23&lt;=[1]Разряды!$D$32,[1]Разряды!$D$3,IF(I23&lt;=[1]Разряды!$E$32,[1]Разряды!$E$3,IF(I23&lt;=[1]Разряды!$F$32,[1]Разряды!$F$3,IF(I23&lt;=[1]Разряды!$G$32,[1]Разряды!$G$3,IF(I23&lt;=[1]Разряды!$H$32,[1]Разряды!$H$3,IF(I23&lt;=[1]Разряды!$I$32,[1]Разряды!$I$3,IF(I23&lt;=[1]Разряды!$J$32,[1]Разряды!$J$3,"б/р"))))))))</f>
        <v xml:space="preserve"> </v>
      </c>
      <c r="K23" s="30"/>
      <c r="L23" s="27" t="str">
        <f>IF(B23=0," ",VLOOKUP($B23,[1]Женщины!$B$1:$H$65536,7,FALSE))</f>
        <v xml:space="preserve"> </v>
      </c>
    </row>
    <row r="24" spans="1:12" ht="15.75" thickTop="1" x14ac:dyDescent="0.25">
      <c r="A24" s="176"/>
      <c r="B24" s="46"/>
      <c r="C24" s="47"/>
      <c r="D24" s="66"/>
      <c r="E24" s="49"/>
      <c r="F24" s="47"/>
      <c r="G24" s="47"/>
      <c r="H24" s="67"/>
      <c r="I24" s="68"/>
      <c r="J24" s="50"/>
      <c r="K24" s="50"/>
      <c r="L24" s="47"/>
    </row>
    <row r="25" spans="1:12" x14ac:dyDescent="0.25">
      <c r="A25" s="176"/>
      <c r="B25" s="46"/>
      <c r="C25" s="47"/>
      <c r="D25" s="66"/>
      <c r="E25" s="49"/>
      <c r="F25" s="47"/>
      <c r="G25" s="47"/>
      <c r="H25" s="67"/>
      <c r="I25" s="68"/>
      <c r="J25" s="50"/>
      <c r="K25" s="50"/>
      <c r="L25" s="47"/>
    </row>
    <row r="26" spans="1:12" x14ac:dyDescent="0.25">
      <c r="A26" s="176"/>
      <c r="B26" s="46"/>
      <c r="C26" s="47"/>
      <c r="D26" s="66"/>
      <c r="E26" s="49"/>
      <c r="F26" s="47"/>
      <c r="G26" s="47"/>
      <c r="H26" s="67"/>
      <c r="I26" s="68"/>
      <c r="J26" s="50"/>
      <c r="K26" s="50"/>
      <c r="L26" s="47"/>
    </row>
    <row r="27" spans="1:12" x14ac:dyDescent="0.25">
      <c r="A27" s="176"/>
      <c r="B27" s="46"/>
      <c r="C27" s="47"/>
      <c r="D27" s="66"/>
      <c r="E27" s="49"/>
      <c r="F27" s="47"/>
      <c r="G27" s="47"/>
      <c r="H27" s="67"/>
      <c r="I27" s="68"/>
      <c r="J27" s="50"/>
      <c r="K27" s="50"/>
      <c r="L27" s="47"/>
    </row>
    <row r="28" spans="1:12" x14ac:dyDescent="0.25">
      <c r="A28" s="176"/>
      <c r="B28" s="46"/>
      <c r="C28" s="47"/>
      <c r="D28" s="66"/>
      <c r="E28" s="49"/>
      <c r="F28" s="47"/>
      <c r="G28" s="47"/>
      <c r="H28" s="67"/>
      <c r="I28" s="68"/>
      <c r="J28" s="50"/>
      <c r="K28" s="50"/>
      <c r="L28" s="47"/>
    </row>
    <row r="29" spans="1:12" x14ac:dyDescent="0.25">
      <c r="A29" s="123"/>
      <c r="B29" s="116"/>
      <c r="C29" s="108"/>
      <c r="D29" s="108"/>
      <c r="E29" s="179"/>
      <c r="F29" s="47" t="s">
        <v>73</v>
      </c>
      <c r="G29" s="48"/>
      <c r="H29" s="49"/>
      <c r="I29" s="47"/>
      <c r="J29" s="47" t="s">
        <v>47</v>
      </c>
      <c r="K29" s="47"/>
    </row>
    <row r="30" spans="1:12" x14ac:dyDescent="0.25">
      <c r="A30" s="123"/>
      <c r="B30" s="179"/>
      <c r="C30" s="108"/>
      <c r="D30" s="108"/>
      <c r="E30" s="179"/>
      <c r="F30" s="47"/>
      <c r="G30" s="48"/>
      <c r="H30" s="49"/>
      <c r="I30" s="47"/>
      <c r="J30" s="47"/>
      <c r="K30" s="47"/>
    </row>
    <row r="31" spans="1:12" x14ac:dyDescent="0.25">
      <c r="A31" s="123"/>
      <c r="B31" s="179"/>
      <c r="C31" s="108"/>
      <c r="D31" s="108"/>
      <c r="E31" s="179"/>
      <c r="F31" s="47"/>
      <c r="G31" s="48"/>
      <c r="H31" s="49"/>
      <c r="I31" s="47"/>
      <c r="J31" s="47"/>
      <c r="K31" s="47"/>
    </row>
    <row r="32" spans="1:12" x14ac:dyDescent="0.25">
      <c r="A32" s="123"/>
      <c r="B32" s="179"/>
      <c r="C32" s="108"/>
      <c r="D32" s="108"/>
      <c r="E32" s="179"/>
      <c r="F32" s="47"/>
      <c r="G32" s="48"/>
      <c r="H32" s="49"/>
      <c r="I32" s="47"/>
      <c r="J32" s="47"/>
      <c r="K32" s="47"/>
    </row>
    <row r="33" spans="1:12" x14ac:dyDescent="0.25">
      <c r="A33" s="123"/>
      <c r="B33" s="179"/>
      <c r="C33" s="108"/>
      <c r="D33" s="108"/>
      <c r="E33" s="179"/>
      <c r="F33" s="47" t="s">
        <v>74</v>
      </c>
      <c r="G33" s="48"/>
      <c r="H33" s="49"/>
      <c r="I33" s="47"/>
      <c r="J33" s="47" t="s">
        <v>54</v>
      </c>
      <c r="K33" s="47"/>
    </row>
    <row r="34" spans="1:12" x14ac:dyDescent="0.25">
      <c r="A34" s="123"/>
      <c r="B34" s="116"/>
      <c r="C34" s="108"/>
      <c r="D34" s="108"/>
      <c r="E34" s="179"/>
      <c r="F34" s="47"/>
      <c r="G34" s="48"/>
      <c r="H34" s="49"/>
      <c r="I34" s="47"/>
      <c r="J34" s="47"/>
      <c r="K34" s="47"/>
    </row>
    <row r="35" spans="1:12" x14ac:dyDescent="0.25">
      <c r="A35" s="123"/>
      <c r="B35" s="179"/>
      <c r="C35" s="108"/>
      <c r="D35" s="108"/>
      <c r="E35" s="179"/>
      <c r="F35" s="47"/>
      <c r="G35" s="48"/>
      <c r="H35" s="49"/>
      <c r="I35" s="47"/>
      <c r="J35" s="47"/>
      <c r="K35" s="47"/>
    </row>
    <row r="36" spans="1:12" x14ac:dyDescent="0.25">
      <c r="A36" s="123"/>
      <c r="B36" s="179"/>
      <c r="C36" s="108"/>
      <c r="D36" s="108"/>
      <c r="E36" s="179"/>
      <c r="F36" s="47"/>
      <c r="G36" s="48"/>
      <c r="H36" s="49"/>
      <c r="I36" s="47"/>
      <c r="J36" s="47"/>
      <c r="K36" s="47"/>
    </row>
    <row r="37" spans="1:12" x14ac:dyDescent="0.25">
      <c r="A37" s="176"/>
      <c r="B37" s="46"/>
      <c r="C37" s="47"/>
      <c r="D37" s="66"/>
      <c r="E37" s="49"/>
      <c r="F37" s="47"/>
      <c r="G37" s="47"/>
      <c r="H37" s="67"/>
      <c r="I37" s="68"/>
      <c r="J37" s="50"/>
      <c r="K37" s="50"/>
      <c r="L37" s="47"/>
    </row>
    <row r="38" spans="1:12" x14ac:dyDescent="0.25">
      <c r="A38" s="176"/>
      <c r="B38" s="46"/>
      <c r="C38" s="47"/>
      <c r="D38" s="66"/>
      <c r="E38" s="49"/>
      <c r="F38" s="47"/>
      <c r="G38" s="47"/>
      <c r="H38" s="67"/>
      <c r="I38" s="68"/>
      <c r="J38" s="50"/>
      <c r="K38" s="50"/>
      <c r="L38" s="47"/>
    </row>
    <row r="39" spans="1:12" x14ac:dyDescent="0.25">
      <c r="A39" s="176"/>
      <c r="B39" s="46"/>
      <c r="C39" s="47"/>
      <c r="D39" s="66"/>
      <c r="E39" s="49"/>
      <c r="F39" s="47"/>
      <c r="G39" s="47"/>
      <c r="H39" s="67"/>
      <c r="I39" s="68"/>
      <c r="J39" s="50"/>
      <c r="K39" s="50"/>
      <c r="L39" s="47"/>
    </row>
    <row r="40" spans="1:12" x14ac:dyDescent="0.25">
      <c r="A40" s="176"/>
      <c r="B40" s="46"/>
      <c r="C40" s="47"/>
      <c r="D40" s="66"/>
      <c r="E40" s="49"/>
      <c r="F40" s="47"/>
      <c r="G40" s="47"/>
      <c r="H40" s="67"/>
      <c r="I40" s="68"/>
      <c r="J40" s="50"/>
      <c r="K40" s="50"/>
      <c r="L40" s="47"/>
    </row>
    <row r="41" spans="1:12" x14ac:dyDescent="0.25">
      <c r="A41" s="176"/>
      <c r="B41" s="46"/>
      <c r="C41" s="47"/>
      <c r="D41" s="66"/>
      <c r="E41" s="49"/>
      <c r="F41" s="47"/>
      <c r="G41" s="47"/>
      <c r="H41" s="67"/>
      <c r="I41" s="68"/>
      <c r="J41" s="50"/>
      <c r="K41" s="50"/>
      <c r="L41" s="47"/>
    </row>
    <row r="42" spans="1:12" x14ac:dyDescent="0.25">
      <c r="A42" s="176"/>
      <c r="B42" s="46"/>
      <c r="C42" s="47"/>
      <c r="D42" s="66"/>
      <c r="E42" s="49"/>
      <c r="F42" s="47"/>
      <c r="G42" s="47"/>
      <c r="H42" s="67"/>
      <c r="I42" s="68"/>
      <c r="J42" s="50"/>
      <c r="K42" s="50"/>
      <c r="L42" s="47"/>
    </row>
    <row r="43" spans="1:12" x14ac:dyDescent="0.25">
      <c r="A43" s="176"/>
      <c r="B43" s="46"/>
      <c r="C43" s="47"/>
      <c r="D43" s="66"/>
      <c r="E43" s="49"/>
      <c r="F43" s="47"/>
      <c r="G43" s="47"/>
      <c r="H43" s="67"/>
      <c r="I43" s="68"/>
      <c r="J43" s="50"/>
      <c r="K43" s="50"/>
      <c r="L43" s="47"/>
    </row>
    <row r="44" spans="1:12" x14ac:dyDescent="0.25">
      <c r="A44" s="176"/>
      <c r="B44" s="46"/>
      <c r="C44" s="47"/>
      <c r="D44" s="66"/>
      <c r="E44" s="49"/>
      <c r="F44" s="47"/>
      <c r="G44" s="47"/>
      <c r="H44" s="67"/>
      <c r="I44" s="68"/>
      <c r="J44" s="50"/>
      <c r="K44" s="50"/>
      <c r="L44" s="47"/>
    </row>
    <row r="45" spans="1:12" x14ac:dyDescent="0.25">
      <c r="A45" s="176"/>
      <c r="B45" s="46"/>
      <c r="C45" s="47"/>
      <c r="D45" s="66"/>
      <c r="E45" s="49"/>
      <c r="F45" s="47"/>
      <c r="G45" s="47"/>
      <c r="H45" s="67"/>
      <c r="I45" s="68"/>
      <c r="J45" s="50"/>
      <c r="K45" s="50"/>
      <c r="L45" s="47"/>
    </row>
    <row r="46" spans="1:12" x14ac:dyDescent="0.25">
      <c r="A46" s="176"/>
      <c r="B46" s="46"/>
      <c r="C46" s="47"/>
      <c r="D46" s="66"/>
      <c r="E46" s="49"/>
      <c r="F46" s="47"/>
      <c r="G46" s="47"/>
      <c r="H46" s="67"/>
      <c r="I46" s="68"/>
      <c r="J46" s="50"/>
      <c r="K46" s="50"/>
      <c r="L46" s="47"/>
    </row>
    <row r="47" spans="1:12" x14ac:dyDescent="0.25">
      <c r="A47" s="176"/>
      <c r="B47" s="46"/>
      <c r="C47" s="47"/>
      <c r="D47" s="66"/>
      <c r="E47" s="49"/>
      <c r="F47" s="47"/>
      <c r="G47" s="47"/>
      <c r="H47" s="67"/>
      <c r="I47" s="68"/>
      <c r="J47" s="50"/>
      <c r="K47" s="50"/>
      <c r="L47" s="47"/>
    </row>
    <row r="48" spans="1:12" x14ac:dyDescent="0.25">
      <c r="A48" s="176"/>
      <c r="B48" s="46"/>
      <c r="C48" s="47"/>
      <c r="D48" s="66"/>
      <c r="E48" s="49"/>
      <c r="F48" s="47"/>
      <c r="G48" s="47"/>
      <c r="H48" s="67"/>
      <c r="I48" s="68"/>
      <c r="J48" s="50"/>
      <c r="K48" s="50"/>
      <c r="L48" s="47"/>
    </row>
    <row r="49" spans="1:12" x14ac:dyDescent="0.25">
      <c r="A49" s="176"/>
      <c r="B49" s="46"/>
      <c r="C49" s="47"/>
      <c r="D49" s="66"/>
      <c r="E49" s="49"/>
      <c r="F49" s="47"/>
      <c r="G49" s="47"/>
      <c r="H49" s="67"/>
      <c r="I49" s="68"/>
      <c r="J49" s="50"/>
      <c r="K49" s="50"/>
      <c r="L49" s="47"/>
    </row>
    <row r="50" spans="1:12" x14ac:dyDescent="0.25">
      <c r="A50" s="176"/>
      <c r="B50" s="46"/>
      <c r="C50" s="47"/>
      <c r="D50" s="66"/>
      <c r="E50" s="49"/>
      <c r="F50" s="47"/>
      <c r="G50" s="47"/>
      <c r="H50" s="67"/>
      <c r="I50" s="68"/>
      <c r="J50" s="50"/>
      <c r="K50" s="50"/>
      <c r="L50" s="47"/>
    </row>
    <row r="51" spans="1:12" x14ac:dyDescent="0.25">
      <c r="A51" s="176"/>
      <c r="B51" s="46"/>
      <c r="C51" s="47"/>
      <c r="D51" s="66"/>
      <c r="E51" s="49"/>
      <c r="F51" s="47"/>
      <c r="G51" s="47"/>
      <c r="H51" s="67"/>
      <c r="I51" s="68"/>
      <c r="J51" s="50"/>
      <c r="K51" s="50"/>
      <c r="L51" s="47"/>
    </row>
    <row r="52" spans="1:12" x14ac:dyDescent="0.25">
      <c r="A52" s="176"/>
      <c r="B52" s="46"/>
      <c r="C52" s="47"/>
      <c r="D52" s="66"/>
      <c r="E52" s="49"/>
      <c r="F52" s="47"/>
      <c r="G52" s="47"/>
      <c r="H52" s="67"/>
      <c r="I52" s="68"/>
      <c r="J52" s="50"/>
      <c r="K52" s="50"/>
      <c r="L52" s="47"/>
    </row>
    <row r="53" spans="1:12" x14ac:dyDescent="0.25">
      <c r="A53" s="176"/>
      <c r="B53" s="46"/>
      <c r="C53" s="47"/>
      <c r="D53" s="66"/>
      <c r="E53" s="49"/>
      <c r="F53" s="47"/>
      <c r="G53" s="47"/>
      <c r="H53" s="67"/>
      <c r="I53" s="68"/>
      <c r="J53" s="50"/>
      <c r="K53" s="50"/>
      <c r="L53" s="47"/>
    </row>
  </sheetData>
  <mergeCells count="16">
    <mergeCell ref="A1:L1"/>
    <mergeCell ref="A2:L2"/>
    <mergeCell ref="A3:L3"/>
    <mergeCell ref="A4:L4"/>
    <mergeCell ref="A12:A13"/>
    <mergeCell ref="B12:B13"/>
    <mergeCell ref="C12:C13"/>
    <mergeCell ref="D12:D13"/>
    <mergeCell ref="E12:E13"/>
    <mergeCell ref="F12:F13"/>
    <mergeCell ref="G12:G13"/>
    <mergeCell ref="H12:I12"/>
    <mergeCell ref="J12:J13"/>
    <mergeCell ref="K12:K13"/>
    <mergeCell ref="L12:L13"/>
    <mergeCell ref="H13:I13"/>
  </mergeCells>
  <pageMargins left="0.7" right="0.7" top="0.75" bottom="0.75" header="0.3" footer="0.3"/>
  <pageSetup paperSize="9" orientation="portrait" horizontalDpi="180" verticalDpi="18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workbookViewId="0">
      <selection activeCell="E6" sqref="E6"/>
    </sheetView>
  </sheetViews>
  <sheetFormatPr defaultRowHeight="15" x14ac:dyDescent="0.25"/>
  <cols>
    <col min="1" max="1" width="3.5703125" customWidth="1"/>
    <col min="2" max="2" width="7" customWidth="1"/>
    <col min="3" max="3" width="22.5703125" customWidth="1"/>
    <col min="4" max="4" width="11" customWidth="1"/>
    <col min="5" max="5" width="6.5703125" customWidth="1"/>
    <col min="6" max="6" width="22" customWidth="1"/>
    <col min="7" max="7" width="36.85546875" customWidth="1"/>
    <col min="8" max="8" width="5" style="53" customWidth="1"/>
    <col min="9" max="9" width="7.42578125" style="53" customWidth="1"/>
    <col min="10" max="10" width="5.42578125" customWidth="1"/>
    <col min="11" max="11" width="6.7109375" customWidth="1"/>
    <col min="12" max="12" width="28.7109375" customWidth="1"/>
  </cols>
  <sheetData>
    <row r="1" spans="1:12" ht="16.5" x14ac:dyDescent="0.25">
      <c r="A1" s="228" t="s">
        <v>61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</row>
    <row r="2" spans="1:12" ht="16.5" x14ac:dyDescent="0.25">
      <c r="A2" s="228" t="s">
        <v>62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</row>
    <row r="3" spans="1:12" ht="16.5" x14ac:dyDescent="0.25">
      <c r="A3" s="228" t="s">
        <v>48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</row>
    <row r="4" spans="1:12" ht="16.5" x14ac:dyDescent="0.25">
      <c r="A4" s="229" t="s">
        <v>99</v>
      </c>
      <c r="B4" s="229"/>
      <c r="C4" s="229"/>
      <c r="D4" s="229"/>
      <c r="E4" s="229"/>
      <c r="F4" s="229"/>
      <c r="G4" s="229"/>
      <c r="H4" s="229"/>
      <c r="I4" s="229"/>
      <c r="J4" s="229"/>
      <c r="K4" s="229"/>
      <c r="L4" s="229"/>
    </row>
    <row r="5" spans="1:12" ht="20.25" x14ac:dyDescent="0.3">
      <c r="A5" s="180"/>
      <c r="B5" s="180"/>
      <c r="C5" s="180"/>
      <c r="D5" s="180"/>
      <c r="E5" s="180"/>
      <c r="F5" s="180"/>
      <c r="H5" s="180"/>
      <c r="I5" s="180"/>
      <c r="J5" s="180"/>
      <c r="K5" s="180"/>
      <c r="L5" s="181" t="s">
        <v>63</v>
      </c>
    </row>
    <row r="6" spans="1:12" ht="18" x14ac:dyDescent="0.25">
      <c r="A6" s="1"/>
      <c r="B6" s="182"/>
      <c r="C6" s="182"/>
      <c r="D6" s="174"/>
      <c r="F6" s="2"/>
      <c r="H6" s="2"/>
      <c r="I6" s="2"/>
      <c r="J6" s="2"/>
      <c r="L6" s="183" t="s">
        <v>0</v>
      </c>
    </row>
    <row r="7" spans="1:12" ht="15.75" x14ac:dyDescent="0.25">
      <c r="A7" s="1"/>
      <c r="B7" s="184"/>
      <c r="C7" s="184"/>
      <c r="D7" s="9"/>
      <c r="F7" s="185"/>
      <c r="H7" s="185"/>
      <c r="I7"/>
      <c r="L7" s="186" t="s">
        <v>64</v>
      </c>
    </row>
    <row r="8" spans="1:12" ht="20.25" x14ac:dyDescent="0.3">
      <c r="A8" s="187"/>
      <c r="H8" s="187"/>
      <c r="I8"/>
      <c r="J8" s="180"/>
      <c r="K8" s="180"/>
      <c r="L8" s="180" t="s">
        <v>65</v>
      </c>
    </row>
    <row r="9" spans="1:12" ht="20.25" x14ac:dyDescent="0.3">
      <c r="A9" s="187"/>
      <c r="D9" s="188"/>
      <c r="E9" s="189"/>
      <c r="F9" s="190"/>
      <c r="H9" s="187"/>
      <c r="I9"/>
      <c r="J9" s="180"/>
      <c r="K9" s="180"/>
      <c r="L9" s="180"/>
    </row>
    <row r="10" spans="1:12" ht="18.75" x14ac:dyDescent="0.3">
      <c r="A10" s="5"/>
      <c r="B10" s="4"/>
      <c r="C10" s="184"/>
      <c r="D10" s="188" t="s">
        <v>98</v>
      </c>
      <c r="E10" s="189">
        <v>0.68055555555555547</v>
      </c>
      <c r="F10" s="190" t="s">
        <v>20</v>
      </c>
      <c r="H10" s="6"/>
      <c r="I10" s="6"/>
      <c r="J10" s="53"/>
    </row>
    <row r="11" spans="1:12" ht="15.75" x14ac:dyDescent="0.25">
      <c r="A11" s="75" t="s">
        <v>17</v>
      </c>
      <c r="B11" s="3"/>
      <c r="D11" s="191" t="s">
        <v>103</v>
      </c>
      <c r="E11" s="7"/>
      <c r="G11" s="1"/>
      <c r="H11" s="8"/>
      <c r="I11" s="8"/>
      <c r="J11" s="53"/>
    </row>
    <row r="12" spans="1:12" x14ac:dyDescent="0.25">
      <c r="A12" s="230" t="s">
        <v>3</v>
      </c>
      <c r="B12" s="230" t="s">
        <v>4</v>
      </c>
      <c r="C12" s="230" t="s">
        <v>68</v>
      </c>
      <c r="D12" s="232" t="s">
        <v>69</v>
      </c>
      <c r="E12" s="232" t="s">
        <v>70</v>
      </c>
      <c r="F12" s="232" t="s">
        <v>71</v>
      </c>
      <c r="G12" s="232" t="s">
        <v>72</v>
      </c>
      <c r="H12" s="234" t="s">
        <v>9</v>
      </c>
      <c r="I12" s="235"/>
      <c r="J12" s="230" t="s">
        <v>10</v>
      </c>
      <c r="K12" s="232" t="s">
        <v>11</v>
      </c>
      <c r="L12" s="238" t="s">
        <v>12</v>
      </c>
    </row>
    <row r="13" spans="1:12" x14ac:dyDescent="0.25">
      <c r="A13" s="231"/>
      <c r="B13" s="231"/>
      <c r="C13" s="231"/>
      <c r="D13" s="233"/>
      <c r="E13" s="233"/>
      <c r="F13" s="233"/>
      <c r="G13" s="233"/>
      <c r="H13" s="240" t="s">
        <v>13</v>
      </c>
      <c r="I13" s="241"/>
      <c r="J13" s="231"/>
      <c r="K13" s="231"/>
      <c r="L13" s="239"/>
    </row>
    <row r="14" spans="1:12" x14ac:dyDescent="0.25">
      <c r="A14" s="12">
        <v>1</v>
      </c>
      <c r="B14" s="13">
        <v>363</v>
      </c>
      <c r="C14" s="33" t="str">
        <f>IF(B14=0," ",VLOOKUP(B14,[1]Женщины!B$1:H$65536,2,FALSE))</f>
        <v>Купаева Анна</v>
      </c>
      <c r="D14" s="34" t="str">
        <f>IF(B14=0," ",VLOOKUP($B14,[1]Женщины!$B$1:$H$65536,3,FALSE))</f>
        <v>24.11.1990</v>
      </c>
      <c r="E14" s="35" t="str">
        <f>IF(B14=0," ",IF(VLOOKUP($B14,[1]Женщины!$B$1:$H$65536,4,FALSE)=0," ",VLOOKUP($B14,[1]Женщины!$B$1:$H$65536,4,FALSE)))</f>
        <v>МС</v>
      </c>
      <c r="F14" s="33" t="str">
        <f>IF(B14=0," ",VLOOKUP($B14,[1]Женщины!$B$1:$H$65536,5,FALSE))</f>
        <v>Мурманская область</v>
      </c>
      <c r="G14" s="33" t="str">
        <f>IF(B14=0," ",VLOOKUP($B14,[1]Женщины!$B$1:$H$65536,6,FALSE))</f>
        <v>СШОР-4</v>
      </c>
      <c r="H14" s="17"/>
      <c r="I14" s="63">
        <v>1.4515046296296296E-3</v>
      </c>
      <c r="J14" s="35" t="s">
        <v>43</v>
      </c>
      <c r="K14" s="35" t="s">
        <v>16</v>
      </c>
      <c r="L14" s="33" t="str">
        <f>IF(B14=0," ",VLOOKUP($B14,[1]Женщины!$B$1:$H$65536,7,FALSE))</f>
        <v>Ахметов А.Р.</v>
      </c>
    </row>
    <row r="15" spans="1:12" x14ac:dyDescent="0.25">
      <c r="A15" s="12">
        <v>2</v>
      </c>
      <c r="B15" s="13">
        <v>450</v>
      </c>
      <c r="C15" s="33" t="str">
        <f>IF(B15=0," ",VLOOKUP(B15,[1]Женщины!B$1:H$65536,2,FALSE))</f>
        <v>Пахтусова Дина</v>
      </c>
      <c r="D15" s="34" t="str">
        <f>IF(B15=0," ",VLOOKUP($B15,[1]Женщины!$B$1:$H$65536,3,FALSE))</f>
        <v>22.11.1991</v>
      </c>
      <c r="E15" s="35" t="str">
        <f>IF(B15=0," ",IF(VLOOKUP($B15,[1]Женщины!$B$1:$H$65536,4,FALSE)=0," ",VLOOKUP($B15,[1]Женщины!$B$1:$H$65536,4,FALSE)))</f>
        <v>КМС</v>
      </c>
      <c r="F15" s="33" t="str">
        <f>IF(B15=0," ",VLOOKUP($B15,[1]Женщины!$B$1:$H$65536,5,FALSE))</f>
        <v>Архангельская область</v>
      </c>
      <c r="G15" s="33" t="str">
        <f>IF(B15=0," ",VLOOKUP($B15,[1]Женщины!$B$1:$H$65536,6,FALSE))</f>
        <v>ГАУ АО "РЦСП "Поморье"</v>
      </c>
      <c r="H15" s="17"/>
      <c r="I15" s="63">
        <v>1.528125E-3</v>
      </c>
      <c r="J15" s="21" t="str">
        <f>IF(I15=0," ",IF(I15&lt;=[1]Разряды!$D$33,[1]Разряды!$D$3,IF(I15&lt;=[1]Разряды!$E$33,[1]Разряды!$E$3,IF(I15&lt;=[1]Разряды!$F$33,[1]Разряды!$F$3,IF(I15&lt;=[1]Разряды!$G$33,[1]Разряды!$G$3,IF(I15&lt;=[1]Разряды!$H$33,[1]Разряды!$H$3,IF(I15&lt;=[1]Разряды!$I$33,[1]Разряды!$I$3,IF(I15&lt;=[1]Разряды!$J$33,[1]Разряды!$J$3,"б/р"))))))))</f>
        <v>кмс</v>
      </c>
      <c r="K15" s="61">
        <v>17</v>
      </c>
      <c r="L15" s="33" t="str">
        <f>IF(B15=0," ",VLOOKUP($B15,[1]Женщины!$B$1:$H$65536,7,FALSE))</f>
        <v>Чернов А.В., Мосеев А.А.</v>
      </c>
    </row>
    <row r="16" spans="1:12" x14ac:dyDescent="0.25">
      <c r="A16" s="12">
        <v>3</v>
      </c>
      <c r="B16" s="13">
        <v>760</v>
      </c>
      <c r="C16" s="33" t="str">
        <f>IF(B16=0," ",VLOOKUP(B16,[1]Женщины!B$1:H$65536,2,FALSE))</f>
        <v>Лебедева Светлана</v>
      </c>
      <c r="D16" s="34" t="str">
        <f>IF(B16=0," ",VLOOKUP($B16,[1]Женщины!$B$1:$H$65536,3,FALSE))</f>
        <v>05.09.1984</v>
      </c>
      <c r="E16" s="35" t="str">
        <f>IF(B16=0," ",IF(VLOOKUP($B16,[1]Женщины!$B$1:$H$65536,4,FALSE)=0," ",VLOOKUP($B16,[1]Женщины!$B$1:$H$65536,4,FALSE)))</f>
        <v>МС</v>
      </c>
      <c r="F16" s="33" t="str">
        <f>IF(B16=0," ",VLOOKUP($B16,[1]Женщины!$B$1:$H$65536,5,FALSE))</f>
        <v>Ярославская область</v>
      </c>
      <c r="G16" s="33" t="str">
        <f>IF(B16=0," ",VLOOKUP($B16,[1]Женщины!$B$1:$H$65536,6,FALSE))</f>
        <v>МУ СШОР № 2</v>
      </c>
      <c r="H16" s="17"/>
      <c r="I16" s="63">
        <v>1.5412037037037035E-3</v>
      </c>
      <c r="J16" s="21" t="str">
        <f>IF(I16=0," ",IF(I16&lt;=[1]Разряды!$D$33,[1]Разряды!$D$3,IF(I16&lt;=[1]Разряды!$E$33,[1]Разряды!$E$3,IF(I16&lt;=[1]Разряды!$F$33,[1]Разряды!$F$3,IF(I16&lt;=[1]Разряды!$G$33,[1]Разряды!$G$3,IF(I16&lt;=[1]Разряды!$H$33,[1]Разряды!$H$3,IF(I16&lt;=[1]Разряды!$I$33,[1]Разряды!$I$3,IF(I16&lt;=[1]Разряды!$J$33,[1]Разряды!$J$3,"б/р"))))))))</f>
        <v>кмс</v>
      </c>
      <c r="K16" s="61">
        <v>15</v>
      </c>
      <c r="L16" s="33" t="str">
        <f>IF(B16=0," ",VLOOKUP($B16,[1]Женщины!$B$1:$H$65536,7,FALSE))</f>
        <v>Пивентьев С.А., Пивентьева И.В.</v>
      </c>
    </row>
    <row r="17" spans="1:12" x14ac:dyDescent="0.25">
      <c r="A17" s="21">
        <v>4</v>
      </c>
      <c r="B17" s="13">
        <v>334</v>
      </c>
      <c r="C17" s="33" t="str">
        <f>IF(B17=0," ",VLOOKUP(B17,[1]Женщины!B$1:H$65536,2,FALSE))</f>
        <v>Сенникова Наталья</v>
      </c>
      <c r="D17" s="34" t="str">
        <f>IF(B17=0," ",VLOOKUP($B17,[1]Женщины!$B$1:$H$65536,3,FALSE))</f>
        <v>10.07.1994</v>
      </c>
      <c r="E17" s="35" t="str">
        <f>IF(B17=0," ",IF(VLOOKUP($B17,[1]Женщины!$B$1:$H$65536,4,FALSE)=0," ",VLOOKUP($B17,[1]Женщины!$B$1:$H$65536,4,FALSE)))</f>
        <v>КМС</v>
      </c>
      <c r="F17" s="33" t="str">
        <f>IF(B17=0," ",VLOOKUP($B17,[1]Женщины!$B$1:$H$65536,5,FALSE))</f>
        <v>Костромская область</v>
      </c>
      <c r="G17" s="33" t="str">
        <f>IF(B17=0," ",VLOOKUP($B17,[1]Женщины!$B$1:$H$65536,6,FALSE))</f>
        <v xml:space="preserve">КГУ </v>
      </c>
      <c r="H17" s="17"/>
      <c r="I17" s="63">
        <v>1.5702546296296296E-3</v>
      </c>
      <c r="J17" s="21" t="str">
        <f>IF(I17=0," ",IF(I17&lt;=[1]Разряды!$D$33,[1]Разряды!$D$3,IF(I17&lt;=[1]Разряды!$E$33,[1]Разряды!$E$3,IF(I17&lt;=[1]Разряды!$F$33,[1]Разряды!$F$3,IF(I17&lt;=[1]Разряды!$G$33,[1]Разряды!$G$3,IF(I17&lt;=[1]Разряды!$H$33,[1]Разряды!$H$3,IF(I17&lt;=[1]Разряды!$I$33,[1]Разряды!$I$3,IF(I17&lt;=[1]Разряды!$J$33,[1]Разряды!$J$3,"б/р"))))))))</f>
        <v>кмс</v>
      </c>
      <c r="K17" s="61">
        <v>14</v>
      </c>
      <c r="L17" s="33" t="str">
        <f>IF(B17=0," ",VLOOKUP($B17,[1]Женщины!$B$1:$H$65536,7,FALSE))</f>
        <v>Павлов Е.А.</v>
      </c>
    </row>
    <row r="18" spans="1:12" x14ac:dyDescent="0.25">
      <c r="A18" s="21">
        <v>5</v>
      </c>
      <c r="B18" s="13">
        <v>767</v>
      </c>
      <c r="C18" s="33" t="str">
        <f>IF(B18=0," ",VLOOKUP(B18,[1]Женщины!B$1:H$65536,2,FALSE))</f>
        <v>Озерова Анна</v>
      </c>
      <c r="D18" s="34" t="str">
        <f>IF(B18=0," ",VLOOKUP($B18,[1]Женщины!$B$1:$H$65536,3,FALSE))</f>
        <v>13.07.1992</v>
      </c>
      <c r="E18" s="35" t="str">
        <f>IF(B18=0," ",IF(VLOOKUP($B18,[1]Женщины!$B$1:$H$65536,4,FALSE)=0," ",VLOOKUP($B18,[1]Женщины!$B$1:$H$65536,4,FALSE)))</f>
        <v>КМС</v>
      </c>
      <c r="F18" s="33" t="str">
        <f>IF(B18=0," ",VLOOKUP($B18,[1]Женщины!$B$1:$H$65536,5,FALSE))</f>
        <v>Ярославская область</v>
      </c>
      <c r="G18" s="33" t="str">
        <f>IF(B18=0," ",VLOOKUP($B18,[1]Женщины!$B$1:$H$65536,6,FALSE))</f>
        <v>МУ СШОР № 19</v>
      </c>
      <c r="H18" s="17"/>
      <c r="I18" s="160">
        <v>1.5795138888888888E-3</v>
      </c>
      <c r="J18" s="21" t="str">
        <f>IF(I18=0," ",IF(I18&lt;=[1]Разряды!$D$33,[1]Разряды!$D$3,IF(I18&lt;=[1]Разряды!$E$33,[1]Разряды!$E$3,IF(I18&lt;=[1]Разряды!$F$33,[1]Разряды!$F$3,IF(I18&lt;=[1]Разряды!$G$33,[1]Разряды!$G$3,IF(I18&lt;=[1]Разряды!$H$33,[1]Разряды!$H$3,IF(I18&lt;=[1]Разряды!$I$33,[1]Разряды!$I$3,IF(I18&lt;=[1]Разряды!$J$33,[1]Разряды!$J$3,"б/р"))))))))</f>
        <v>кмс</v>
      </c>
      <c r="K18" s="61">
        <v>13</v>
      </c>
      <c r="L18" s="33" t="str">
        <f>IF(B18=0," ",VLOOKUP($B18,[1]Женщины!$B$1:$H$65536,7,FALSE))</f>
        <v>Тюленев С.А.</v>
      </c>
    </row>
    <row r="19" spans="1:12" x14ac:dyDescent="0.25">
      <c r="A19" s="21">
        <v>6</v>
      </c>
      <c r="B19" s="64">
        <v>317</v>
      </c>
      <c r="C19" s="33" t="str">
        <f>IF(B19=0," ",VLOOKUP(B19,[1]Женщины!B$1:H$65536,2,FALSE))</f>
        <v>Герман Анна</v>
      </c>
      <c r="D19" s="34" t="str">
        <f>IF(B19=0," ",VLOOKUP($B19,[1]Женщины!$B$1:$H$65536,3,FALSE))</f>
        <v>02.06.1993</v>
      </c>
      <c r="E19" s="35" t="str">
        <f>IF(B19=0," ",IF(VLOOKUP($B19,[1]Женщины!$B$1:$H$65536,4,FALSE)=0," ",VLOOKUP($B19,[1]Женщины!$B$1:$H$65536,4,FALSE)))</f>
        <v>КМС</v>
      </c>
      <c r="F19" s="33" t="str">
        <f>IF(B19=0," ",VLOOKUP($B19,[1]Женщины!$B$1:$H$65536,5,FALSE))</f>
        <v>Костромская область</v>
      </c>
      <c r="G19" s="33" t="str">
        <f>IF(B19=0," ",VLOOKUP($B19,[1]Женщины!$B$1:$H$65536,6,FALSE))</f>
        <v>ГБУ КО СШОР им. А.В. Голубева</v>
      </c>
      <c r="H19" s="17"/>
      <c r="I19" s="60">
        <v>1.6427083333333335E-3</v>
      </c>
      <c r="J19" s="21" t="str">
        <f>IF(I19=0," ",IF(I19&lt;=[1]Разряды!$D$33,[1]Разряды!$D$3,IF(I19&lt;=[1]Разряды!$E$33,[1]Разряды!$E$3,IF(I19&lt;=[1]Разряды!$F$33,[1]Разряды!$F$3,IF(I19&lt;=[1]Разряды!$G$33,[1]Разряды!$G$3,IF(I19&lt;=[1]Разряды!$H$33,[1]Разряды!$H$3,IF(I19&lt;=[1]Разряды!$I$33,[1]Разряды!$I$3,IF(I19&lt;=[1]Разряды!$J$33,[1]Разряды!$J$3,"б/р"))))))))</f>
        <v>1р</v>
      </c>
      <c r="K19" s="61">
        <v>0</v>
      </c>
      <c r="L19" s="33" t="str">
        <f>IF(B19=0," ",VLOOKUP($B19,[1]Женщины!$B$1:$H$65536,7,FALSE))</f>
        <v>Дружков А.Н.</v>
      </c>
    </row>
    <row r="20" spans="1:12" x14ac:dyDescent="0.25">
      <c r="A20" s="21">
        <v>7</v>
      </c>
      <c r="B20" s="13">
        <v>50</v>
      </c>
      <c r="C20" s="33" t="str">
        <f>IF(B20=0," ",VLOOKUP(B20,[1]Женщины!B$1:H$65536,2,FALSE))</f>
        <v>Цветкова Елена</v>
      </c>
      <c r="D20" s="34" t="str">
        <f>IF(B20=0," ",VLOOKUP($B20,[1]Женщины!$B$1:$H$65536,3,FALSE))</f>
        <v>27.09.1992</v>
      </c>
      <c r="E20" s="35">
        <f>IF(B20=0," ",IF(VLOOKUP($B20,[1]Женщины!$B$1:$H$65536,4,FALSE)=0," ",VLOOKUP($B20,[1]Женщины!$B$1:$H$65536,4,FALSE)))</f>
        <v>1</v>
      </c>
      <c r="F20" s="33" t="str">
        <f>IF(B20=0," ",VLOOKUP($B20,[1]Женщины!$B$1:$H$65536,5,FALSE))</f>
        <v>Ярославская область</v>
      </c>
      <c r="G20" s="33" t="str">
        <f>IF(B20=0," ",VLOOKUP($B20,[1]Женщины!$B$1:$H$65536,6,FALSE))</f>
        <v>МУ СШОР № 19</v>
      </c>
      <c r="H20" s="17"/>
      <c r="I20" s="63">
        <v>1.6916666666666666E-3</v>
      </c>
      <c r="J20" s="21" t="str">
        <f>IF(I20=0," ",IF(I20&lt;=[1]Разряды!$D$33,[1]Разряды!$D$3,IF(I20&lt;=[1]Разряды!$E$33,[1]Разряды!$E$3,IF(I20&lt;=[1]Разряды!$F$33,[1]Разряды!$F$3,IF(I20&lt;=[1]Разряды!$G$33,[1]Разряды!$G$3,IF(I20&lt;=[1]Разряды!$H$33,[1]Разряды!$H$3,IF(I20&lt;=[1]Разряды!$I$33,[1]Разряды!$I$3,IF(I20&lt;=[1]Разряды!$J$33,[1]Разряды!$J$3,"б/р"))))))))</f>
        <v>1р</v>
      </c>
      <c r="K20" s="61" t="s">
        <v>15</v>
      </c>
      <c r="L20" s="33" t="str">
        <f>IF(B20=0," ",VLOOKUP($B20,[1]Женщины!$B$1:$H$65536,7,FALSE))</f>
        <v>Хрущева Л.В.</v>
      </c>
    </row>
    <row r="21" spans="1:12" x14ac:dyDescent="0.25">
      <c r="A21" s="21">
        <v>8</v>
      </c>
      <c r="B21" s="13">
        <v>292</v>
      </c>
      <c r="C21" s="33" t="str">
        <f>IF(B21=0," ",VLOOKUP(B21,[1]Женщины!B$1:H$65536,2,FALSE))</f>
        <v>Одинокова Алена</v>
      </c>
      <c r="D21" s="34" t="str">
        <f>IF(B21=0," ",VLOOKUP($B21,[1]Женщины!$B$1:$H$65536,3,FALSE))</f>
        <v>01.07.1992</v>
      </c>
      <c r="E21" s="35">
        <f>IF(B21=0," ",IF(VLOOKUP($B21,[1]Женщины!$B$1:$H$65536,4,FALSE)=0," ",VLOOKUP($B21,[1]Женщины!$B$1:$H$65536,4,FALSE)))</f>
        <v>2</v>
      </c>
      <c r="F21" s="33" t="str">
        <f>IF(B21=0," ",VLOOKUP($B21,[1]Женщины!$B$1:$H$65536,5,FALSE))</f>
        <v>Ярославская область</v>
      </c>
      <c r="G21" s="33" t="str">
        <f>IF(B21=0," ",VLOOKUP($B21,[1]Женщины!$B$1:$H$65536,6,FALSE))</f>
        <v>МУ СШОР № 2</v>
      </c>
      <c r="H21" s="17"/>
      <c r="I21" s="63">
        <v>1.7483796296296295E-3</v>
      </c>
      <c r="J21" s="21" t="str">
        <f>IF(I21=0," ",IF(I21&lt;=[1]Разряды!$D$33,[1]Разряды!$D$3,IF(I21&lt;=[1]Разряды!$E$33,[1]Разряды!$E$3,IF(I21&lt;=[1]Разряды!$F$33,[1]Разряды!$F$3,IF(I21&lt;=[1]Разряды!$G$33,[1]Разряды!$G$3,IF(I21&lt;=[1]Разряды!$H$33,[1]Разряды!$H$3,IF(I21&lt;=[1]Разряды!$I$33,[1]Разряды!$I$3,IF(I21&lt;=[1]Разряды!$J$33,[1]Разряды!$J$3,"б/р"))))))))</f>
        <v>2р</v>
      </c>
      <c r="K21" s="61" t="s">
        <v>15</v>
      </c>
      <c r="L21" s="33" t="str">
        <f>IF(B21=0," ",VLOOKUP($B21,[1]Женщины!$B$1:$H$65536,7,FALSE))</f>
        <v>Зюзин В.Н.</v>
      </c>
    </row>
    <row r="22" spans="1:12" x14ac:dyDescent="0.25">
      <c r="A22" s="21">
        <v>9</v>
      </c>
      <c r="B22" s="13">
        <v>294</v>
      </c>
      <c r="C22" s="33" t="str">
        <f>IF(B22=0," ",VLOOKUP(B22,[1]Женщины!B$1:H$65536,2,FALSE))</f>
        <v>Карманова Кристина</v>
      </c>
      <c r="D22" s="34" t="str">
        <f>IF(B22=0," ",VLOOKUP($B22,[1]Женщины!$B$1:$H$65536,3,FALSE))</f>
        <v>20.09.1993</v>
      </c>
      <c r="E22" s="35">
        <f>IF(B22=0," ",IF(VLOOKUP($B22,[1]Женщины!$B$1:$H$65536,4,FALSE)=0," ",VLOOKUP($B22,[1]Женщины!$B$1:$H$65536,4,FALSE)))</f>
        <v>3</v>
      </c>
      <c r="F22" s="33" t="str">
        <f>IF(B22=0," ",VLOOKUP($B22,[1]Женщины!$B$1:$H$65536,5,FALSE))</f>
        <v>Ярославская область</v>
      </c>
      <c r="G22" s="33" t="str">
        <f>IF(B22=0," ",VLOOKUP($B22,[1]Женщины!$B$1:$H$65536,6,FALSE))</f>
        <v>МУ СШОР № 2</v>
      </c>
      <c r="H22" s="17"/>
      <c r="I22" s="60">
        <v>1.8819444444444445E-3</v>
      </c>
      <c r="J22" s="21" t="str">
        <f>IF(I22=0," ",IF(I22&lt;=[1]Разряды!$D$33,[1]Разряды!$D$3,IF(I22&lt;=[1]Разряды!$E$33,[1]Разряды!$E$3,IF(I22&lt;=[1]Разряды!$F$33,[1]Разряды!$F$3,IF(I22&lt;=[1]Разряды!$G$33,[1]Разряды!$G$3,IF(I22&lt;=[1]Разряды!$H$33,[1]Разряды!$H$3,IF(I22&lt;=[1]Разряды!$I$33,[1]Разряды!$I$3,IF(I22&lt;=[1]Разряды!$J$33,[1]Разряды!$J$3,"б/р"))))))))</f>
        <v>3р</v>
      </c>
      <c r="K22" s="61" t="s">
        <v>15</v>
      </c>
      <c r="L22" s="33" t="str">
        <f>IF(B22=0," ",VLOOKUP($B22,[1]Женщины!$B$1:$H$65536,7,FALSE))</f>
        <v>Зюзин В.Н.</v>
      </c>
    </row>
    <row r="23" spans="1:12" x14ac:dyDescent="0.25">
      <c r="A23" s="57"/>
      <c r="B23" s="43">
        <v>452</v>
      </c>
      <c r="C23" s="33" t="str">
        <f>IF(B23=0," ",VLOOKUP(B23,[1]Женщины!B$1:H$65536,2,FALSE))</f>
        <v>Цветкова Анна</v>
      </c>
      <c r="D23" s="34" t="str">
        <f>IF(B23=0," ",VLOOKUP($B23,[1]Женщины!$B$1:$H$65536,3,FALSE))</f>
        <v>04.01.1995</v>
      </c>
      <c r="E23" s="35" t="str">
        <f>IF(B23=0," ",IF(VLOOKUP($B23,[1]Женщины!$B$1:$H$65536,4,FALSE)=0," ",VLOOKUP($B23,[1]Женщины!$B$1:$H$65536,4,FALSE)))</f>
        <v>1</v>
      </c>
      <c r="F23" s="33" t="str">
        <f>IF(B23=0," ",VLOOKUP($B23,[1]Женщины!$B$1:$H$65536,5,FALSE))</f>
        <v>Архангельская область</v>
      </c>
      <c r="G23" s="33" t="str">
        <f>IF(B23=0," ",VLOOKUP($B23,[1]Женщины!$B$1:$H$65536,6,FALSE))</f>
        <v>ФОК "Севмаш"</v>
      </c>
      <c r="H23" s="143"/>
      <c r="I23" s="196" t="s">
        <v>41</v>
      </c>
      <c r="J23" s="21"/>
      <c r="K23" s="61">
        <v>0</v>
      </c>
      <c r="L23" s="33" t="str">
        <f>IF(B23=0," ",VLOOKUP($B23,[1]Женщины!$B$1:$H$65536,7,FALSE))</f>
        <v>Добронравов А.Ю.</v>
      </c>
    </row>
    <row r="24" spans="1:12" x14ac:dyDescent="0.25">
      <c r="A24" s="21"/>
      <c r="B24" s="13">
        <v>362</v>
      </c>
      <c r="C24" s="33" t="str">
        <f>IF(B24=0," ",VLOOKUP(B24,[1]Женщины!B$1:H$65536,2,FALSE))</f>
        <v>Виноградова Татьяна</v>
      </c>
      <c r="D24" s="34" t="str">
        <f>IF(B24=0," ",VLOOKUP($B24,[1]Женщины!$B$1:$H$65536,3,FALSE))</f>
        <v>09.12.1988</v>
      </c>
      <c r="E24" s="35" t="str">
        <f>IF(B24=0," ",IF(VLOOKUP($B24,[1]Женщины!$B$1:$H$65536,4,FALSE)=0," ",VLOOKUP($B24,[1]Женщины!$B$1:$H$65536,4,FALSE)))</f>
        <v>МСМК</v>
      </c>
      <c r="F24" s="33" t="str">
        <f>IF(B24=0," ",VLOOKUP($B24,[1]Женщины!$B$1:$H$65536,5,FALSE))</f>
        <v>Мурманская область</v>
      </c>
      <c r="G24" s="33" t="str">
        <f>IF(B24=0," ",VLOOKUP($B24,[1]Женщины!$B$1:$H$65536,6,FALSE))</f>
        <v>Динамо, ЦСП, СШОР-4</v>
      </c>
      <c r="H24" s="17"/>
      <c r="I24" s="216" t="s">
        <v>104</v>
      </c>
      <c r="J24" s="21"/>
      <c r="K24" s="61">
        <v>0</v>
      </c>
      <c r="L24" s="33" t="str">
        <f>IF(B24=0," ",VLOOKUP($B24,[1]Женщины!$B$1:$H$65536,7,FALSE))</f>
        <v>Савенков П.В.</v>
      </c>
    </row>
    <row r="25" spans="1:12" ht="15.75" thickBot="1" x14ac:dyDescent="0.3">
      <c r="A25" s="56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</row>
    <row r="26" spans="1:12" ht="15.75" thickTop="1" x14ac:dyDescent="0.25">
      <c r="A26" s="51"/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</row>
    <row r="27" spans="1:12" x14ac:dyDescent="0.25">
      <c r="A27" s="51"/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</row>
    <row r="28" spans="1:12" x14ac:dyDescent="0.25">
      <c r="A28" s="51"/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</row>
    <row r="29" spans="1:12" x14ac:dyDescent="0.25">
      <c r="A29" s="123"/>
      <c r="B29" s="116"/>
      <c r="C29" s="108"/>
      <c r="D29" s="108"/>
      <c r="E29" s="179"/>
      <c r="F29" s="47" t="s">
        <v>73</v>
      </c>
      <c r="G29" s="48"/>
      <c r="H29" s="49"/>
      <c r="I29" s="47"/>
      <c r="J29" s="47" t="s">
        <v>47</v>
      </c>
      <c r="K29" s="47"/>
    </row>
    <row r="30" spans="1:12" x14ac:dyDescent="0.25">
      <c r="A30" s="123"/>
      <c r="B30" s="179"/>
      <c r="C30" s="108"/>
      <c r="D30" s="108"/>
      <c r="E30" s="179"/>
      <c r="F30" s="47"/>
      <c r="G30" s="48"/>
      <c r="H30" s="49"/>
      <c r="I30" s="47"/>
      <c r="J30" s="47"/>
      <c r="K30" s="47"/>
    </row>
    <row r="31" spans="1:12" x14ac:dyDescent="0.25">
      <c r="A31" s="123"/>
      <c r="B31" s="179"/>
      <c r="C31" s="108"/>
      <c r="D31" s="108"/>
      <c r="E31" s="179"/>
      <c r="F31" s="47"/>
      <c r="G31" s="48"/>
      <c r="H31" s="49"/>
      <c r="I31" s="47"/>
      <c r="J31" s="47"/>
      <c r="K31" s="47"/>
    </row>
    <row r="32" spans="1:12" x14ac:dyDescent="0.25">
      <c r="A32" s="123"/>
      <c r="B32" s="179"/>
      <c r="C32" s="108"/>
      <c r="D32" s="108"/>
      <c r="E32" s="179"/>
      <c r="F32" s="47"/>
      <c r="G32" s="48"/>
      <c r="H32" s="49"/>
      <c r="I32" s="47"/>
      <c r="J32" s="47"/>
      <c r="K32" s="47"/>
    </row>
    <row r="33" spans="1:12" x14ac:dyDescent="0.25">
      <c r="A33" s="123"/>
      <c r="B33" s="179"/>
      <c r="C33" s="108"/>
      <c r="D33" s="108"/>
      <c r="E33" s="179"/>
      <c r="F33" s="47" t="s">
        <v>74</v>
      </c>
      <c r="G33" s="48"/>
      <c r="H33" s="49"/>
      <c r="I33" s="47"/>
      <c r="J33" s="47" t="s">
        <v>54</v>
      </c>
      <c r="K33" s="47"/>
    </row>
    <row r="34" spans="1:12" x14ac:dyDescent="0.25">
      <c r="A34" s="51"/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</row>
    <row r="35" spans="1:12" x14ac:dyDescent="0.25">
      <c r="A35" s="51"/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</row>
    <row r="36" spans="1:12" x14ac:dyDescent="0.25">
      <c r="A36" s="51"/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</row>
    <row r="37" spans="1:12" x14ac:dyDescent="0.25">
      <c r="A37" s="51"/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</row>
    <row r="38" spans="1:12" x14ac:dyDescent="0.25">
      <c r="A38" s="51"/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</row>
    <row r="39" spans="1:12" x14ac:dyDescent="0.25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</row>
    <row r="40" spans="1:12" x14ac:dyDescent="0.25">
      <c r="A40" s="51"/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</row>
    <row r="41" spans="1:12" x14ac:dyDescent="0.25">
      <c r="A41" s="51"/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</row>
    <row r="42" spans="1:12" x14ac:dyDescent="0.25">
      <c r="A42" s="51"/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</row>
    <row r="43" spans="1:12" x14ac:dyDescent="0.25">
      <c r="A43" s="51"/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</row>
    <row r="44" spans="1:12" x14ac:dyDescent="0.25">
      <c r="A44" s="51"/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</row>
    <row r="45" spans="1:12" x14ac:dyDescent="0.25">
      <c r="A45" s="51"/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</row>
    <row r="46" spans="1:12" x14ac:dyDescent="0.25">
      <c r="A46" s="51"/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</row>
    <row r="47" spans="1:12" x14ac:dyDescent="0.25">
      <c r="A47" s="51"/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</row>
    <row r="48" spans="1:12" x14ac:dyDescent="0.25">
      <c r="A48" s="51"/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</row>
    <row r="49" spans="1:12" x14ac:dyDescent="0.25">
      <c r="A49" s="51"/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</row>
  </sheetData>
  <mergeCells count="16">
    <mergeCell ref="A1:L1"/>
    <mergeCell ref="A2:L2"/>
    <mergeCell ref="A3:L3"/>
    <mergeCell ref="A4:L4"/>
    <mergeCell ref="A12:A13"/>
    <mergeCell ref="B12:B13"/>
    <mergeCell ref="C12:C13"/>
    <mergeCell ref="D12:D13"/>
    <mergeCell ref="E12:E13"/>
    <mergeCell ref="F12:F13"/>
    <mergeCell ref="G12:G13"/>
    <mergeCell ref="H12:I12"/>
    <mergeCell ref="J12:J13"/>
    <mergeCell ref="K12:K13"/>
    <mergeCell ref="L12:L13"/>
    <mergeCell ref="H13:I1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workbookViewId="0">
      <selection activeCell="C26" sqref="C26"/>
    </sheetView>
  </sheetViews>
  <sheetFormatPr defaultRowHeight="15" x14ac:dyDescent="0.25"/>
  <cols>
    <col min="1" max="1" width="4.85546875" customWidth="1"/>
    <col min="2" max="2" width="6.7109375" customWidth="1"/>
    <col min="3" max="3" width="21.5703125" customWidth="1"/>
    <col min="4" max="4" width="11" customWidth="1"/>
    <col min="5" max="5" width="6.5703125" customWidth="1"/>
    <col min="6" max="6" width="21.28515625" customWidth="1"/>
    <col min="7" max="7" width="37.5703125" customWidth="1"/>
    <col min="8" max="8" width="6.85546875" style="53" customWidth="1"/>
    <col min="9" max="9" width="7.42578125" style="53" customWidth="1"/>
    <col min="10" max="10" width="6.42578125" customWidth="1"/>
    <col min="11" max="11" width="6.28515625" customWidth="1"/>
    <col min="12" max="12" width="26.140625" customWidth="1"/>
  </cols>
  <sheetData>
    <row r="1" spans="1:12" ht="16.5" x14ac:dyDescent="0.25">
      <c r="A1" s="228" t="s">
        <v>61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</row>
    <row r="2" spans="1:12" ht="16.5" x14ac:dyDescent="0.25">
      <c r="A2" s="228" t="s">
        <v>62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</row>
    <row r="3" spans="1:12" ht="16.5" x14ac:dyDescent="0.25">
      <c r="A3" s="228" t="s">
        <v>48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</row>
    <row r="4" spans="1:12" ht="16.5" x14ac:dyDescent="0.25">
      <c r="A4" s="229" t="s">
        <v>90</v>
      </c>
      <c r="B4" s="229"/>
      <c r="C4" s="229"/>
      <c r="D4" s="229"/>
      <c r="E4" s="229"/>
      <c r="F4" s="229"/>
      <c r="G4" s="229"/>
      <c r="H4" s="229"/>
      <c r="I4" s="229"/>
      <c r="J4" s="229"/>
      <c r="K4" s="229"/>
      <c r="L4" s="229"/>
    </row>
    <row r="5" spans="1:12" ht="20.25" x14ac:dyDescent="0.3">
      <c r="A5" s="180"/>
      <c r="B5" s="180"/>
      <c r="C5" s="180"/>
      <c r="D5" s="180"/>
      <c r="E5" s="180"/>
      <c r="F5" s="180"/>
      <c r="H5" s="180"/>
      <c r="I5" s="180"/>
      <c r="J5" s="180"/>
      <c r="K5" s="180"/>
      <c r="L5" s="181" t="s">
        <v>63</v>
      </c>
    </row>
    <row r="6" spans="1:12" ht="18" x14ac:dyDescent="0.25">
      <c r="A6" s="1"/>
      <c r="B6" s="182"/>
      <c r="C6" s="182"/>
      <c r="D6" s="174"/>
      <c r="F6" s="2"/>
      <c r="H6" s="2"/>
      <c r="I6" s="2"/>
      <c r="J6" s="2"/>
      <c r="L6" s="183" t="s">
        <v>0</v>
      </c>
    </row>
    <row r="7" spans="1:12" ht="15.75" x14ac:dyDescent="0.25">
      <c r="A7" s="1"/>
      <c r="B7" s="184"/>
      <c r="C7" s="184"/>
      <c r="D7" s="9"/>
      <c r="F7" s="185"/>
      <c r="H7" s="185"/>
      <c r="I7"/>
      <c r="L7" s="186" t="s">
        <v>64</v>
      </c>
    </row>
    <row r="8" spans="1:12" ht="20.25" x14ac:dyDescent="0.3">
      <c r="A8" s="187"/>
      <c r="H8" s="187"/>
      <c r="I8"/>
      <c r="J8" s="180"/>
      <c r="K8" s="180"/>
      <c r="L8" s="180" t="s">
        <v>65</v>
      </c>
    </row>
    <row r="9" spans="1:12" ht="20.25" x14ac:dyDescent="0.3">
      <c r="A9" s="187"/>
      <c r="D9" s="188"/>
      <c r="E9" s="189"/>
      <c r="F9" s="190"/>
      <c r="H9" s="187"/>
      <c r="I9"/>
      <c r="J9" s="180"/>
      <c r="K9" s="180"/>
      <c r="L9" s="180"/>
    </row>
    <row r="10" spans="1:12" ht="18.75" x14ac:dyDescent="0.3">
      <c r="A10" s="5"/>
      <c r="B10" s="4"/>
      <c r="C10" s="184"/>
      <c r="D10" s="188" t="s">
        <v>66</v>
      </c>
      <c r="E10" s="189">
        <v>0.62847222222222221</v>
      </c>
      <c r="F10" s="190" t="s">
        <v>20</v>
      </c>
      <c r="H10" s="6"/>
      <c r="I10" s="6"/>
      <c r="J10" s="53"/>
    </row>
    <row r="11" spans="1:12" ht="15.75" x14ac:dyDescent="0.25">
      <c r="A11" s="75" t="s">
        <v>17</v>
      </c>
      <c r="B11" s="3"/>
      <c r="D11" s="191" t="s">
        <v>89</v>
      </c>
      <c r="E11" s="7"/>
      <c r="G11" s="1"/>
      <c r="H11" s="8"/>
      <c r="I11" s="8"/>
      <c r="J11" s="53"/>
    </row>
    <row r="12" spans="1:12" x14ac:dyDescent="0.25">
      <c r="A12" s="230" t="s">
        <v>3</v>
      </c>
      <c r="B12" s="230" t="s">
        <v>4</v>
      </c>
      <c r="C12" s="230" t="s">
        <v>68</v>
      </c>
      <c r="D12" s="232" t="s">
        <v>69</v>
      </c>
      <c r="E12" s="232" t="s">
        <v>70</v>
      </c>
      <c r="F12" s="232" t="s">
        <v>71</v>
      </c>
      <c r="G12" s="232" t="s">
        <v>72</v>
      </c>
      <c r="H12" s="234" t="s">
        <v>9</v>
      </c>
      <c r="I12" s="235"/>
      <c r="J12" s="230" t="s">
        <v>10</v>
      </c>
      <c r="K12" s="232" t="s">
        <v>11</v>
      </c>
      <c r="L12" s="238" t="s">
        <v>12</v>
      </c>
    </row>
    <row r="13" spans="1:12" x14ac:dyDescent="0.25">
      <c r="A13" s="231"/>
      <c r="B13" s="231"/>
      <c r="C13" s="231"/>
      <c r="D13" s="233"/>
      <c r="E13" s="233"/>
      <c r="F13" s="233"/>
      <c r="G13" s="233"/>
      <c r="H13" s="240" t="s">
        <v>13</v>
      </c>
      <c r="I13" s="241"/>
      <c r="J13" s="231"/>
      <c r="K13" s="231"/>
      <c r="L13" s="239"/>
    </row>
    <row r="14" spans="1:12" ht="25.5" x14ac:dyDescent="0.25">
      <c r="A14" s="12">
        <v>1</v>
      </c>
      <c r="B14" s="13">
        <v>772</v>
      </c>
      <c r="C14" s="33" t="str">
        <f>IF(B14=0," ",VLOOKUP(B14,[1]Женщины!B$1:H$65536,2,FALSE))</f>
        <v>Поспелова Марина</v>
      </c>
      <c r="D14" s="34" t="str">
        <f>IF(B14=0," ",VLOOKUP($B14,[1]Женщины!$B$1:$H$65536,3,FALSE))</f>
        <v>23.07.1990</v>
      </c>
      <c r="E14" s="35" t="str">
        <f>IF(B14=0," ",IF(VLOOKUP($B14,[1]Женщины!$B$1:$H$65536,4,FALSE)=0," ",VLOOKUP($B14,[1]Женщины!$B$1:$H$65536,4,FALSE)))</f>
        <v>МСМК</v>
      </c>
      <c r="F14" s="97" t="str">
        <f>IF(B14=0," ",VLOOKUP($B14,[1]Женщины!$B$1:$H$65536,5,FALSE))</f>
        <v>Москва-Ярославская область</v>
      </c>
      <c r="G14" s="33" t="str">
        <f>IF(B14=0," ",VLOOKUP($B14,[1]Женщины!$B$1:$H$65536,6,FALSE))</f>
        <v>ГБУ ЦСП "ЛУЧ", МУ СШОР № 19</v>
      </c>
      <c r="H14" s="17"/>
      <c r="I14" s="63">
        <v>2.9531250000000005E-3</v>
      </c>
      <c r="J14" s="35" t="s">
        <v>43</v>
      </c>
      <c r="K14" s="35" t="s">
        <v>16</v>
      </c>
      <c r="L14" s="97" t="str">
        <f>IF(B14=0," ",VLOOKUP($B14,[1]Женщины!$B$1:$H$65536,7,FALSE))</f>
        <v>Круговой К.Н., Письменный А.В.</v>
      </c>
    </row>
    <row r="15" spans="1:12" x14ac:dyDescent="0.25">
      <c r="A15" s="12">
        <v>2</v>
      </c>
      <c r="B15" s="13">
        <v>450</v>
      </c>
      <c r="C15" s="14" t="str">
        <f>IF(B15=0," ",VLOOKUP(B15,[1]Женщины!B$1:H$65536,2,FALSE))</f>
        <v>Пахтусова Дина</v>
      </c>
      <c r="D15" s="15" t="str">
        <f>IF(B15=0," ",VLOOKUP($B15,[1]Женщины!$B$1:$H$65536,3,FALSE))</f>
        <v>22.11.1991</v>
      </c>
      <c r="E15" s="16" t="str">
        <f>IF(B15=0," ",IF(VLOOKUP($B15,[1]Женщины!$B$1:$H$65536,4,FALSE)=0," ",VLOOKUP($B15,[1]Женщины!$B$1:$H$65536,4,FALSE)))</f>
        <v>КМС</v>
      </c>
      <c r="F15" s="14" t="str">
        <f>IF(B15=0," ",VLOOKUP($B15,[1]Женщины!$B$1:$H$65536,5,FALSE))</f>
        <v>Архангельская область</v>
      </c>
      <c r="G15" s="14" t="str">
        <f>IF(B15=0," ",VLOOKUP($B15,[1]Женщины!$B$1:$H$65536,6,FALSE))</f>
        <v>ГАУ АО "РЦСП "Поморье"</v>
      </c>
      <c r="H15" s="22"/>
      <c r="I15" s="59">
        <v>3.1762731481481481E-3</v>
      </c>
      <c r="J15" s="19" t="str">
        <f>IF(I15=0," ",IF(I15&lt;=[1]Разряды!$D$34,[1]Разряды!$D$3,IF(I15&lt;=[1]Разряды!$E$34,[1]Разряды!$E$3,IF(I15&lt;=[1]Разряды!$F$34,[1]Разряды!$F$3,IF(I15&lt;=[1]Разряды!$G$34,[1]Разряды!$G$3,IF(I15&lt;=[1]Разряды!$H$34,[1]Разряды!$H$3,IF(I15&lt;=[1]Разряды!$I$34,[1]Разряды!$I$3,IF(I15&lt;=[1]Разряды!$J$34,[1]Разряды!$J$3,"б/р"))))))))</f>
        <v>кмс</v>
      </c>
      <c r="K15" s="11">
        <v>17</v>
      </c>
      <c r="L15" s="14" t="str">
        <f>IF(B15=0," ",VLOOKUP($B15,[1]Женщины!$B$1:$H$65536,7,FALSE))</f>
        <v>Чернов А.В., Мосеев А.А.</v>
      </c>
    </row>
    <row r="16" spans="1:12" x14ac:dyDescent="0.25">
      <c r="A16" s="12">
        <v>3</v>
      </c>
      <c r="B16" s="13">
        <v>235</v>
      </c>
      <c r="C16" s="14" t="str">
        <f>IF(B16=0," ",VLOOKUP(B16,[1]Женщины!B$1:H$65536,2,FALSE))</f>
        <v>Панковская Ирина</v>
      </c>
      <c r="D16" s="15" t="str">
        <f>IF(B16=0," ",VLOOKUP($B16,[1]Женщины!$B$1:$H$65536,3,FALSE))</f>
        <v>10.01.1986</v>
      </c>
      <c r="E16" s="16" t="str">
        <f>IF(B16=0," ",IF(VLOOKUP($B16,[1]Женщины!$B$1:$H$65536,4,FALSE)=0," ",VLOOKUP($B16,[1]Женщины!$B$1:$H$65536,4,FALSE)))</f>
        <v>МСМК</v>
      </c>
      <c r="F16" s="14" t="str">
        <f>IF(B16=0," ",VLOOKUP($B16,[1]Женщины!$B$1:$H$65536,5,FALSE))</f>
        <v>Ярославская область</v>
      </c>
      <c r="G16" s="14" t="str">
        <f>IF(B16=0," ",VLOOKUP($B16,[1]Женщины!$B$1:$H$65536,6,FALSE))</f>
        <v>МУ СШОР № 2</v>
      </c>
      <c r="H16" s="22"/>
      <c r="I16" s="59">
        <v>3.2881944444444447E-3</v>
      </c>
      <c r="J16" s="19" t="str">
        <f>IF(I16=0," ",IF(I16&lt;=[1]Разряды!$D$34,[1]Разряды!$D$3,IF(I16&lt;=[1]Разряды!$E$34,[1]Разряды!$E$3,IF(I16&lt;=[1]Разряды!$F$34,[1]Разряды!$F$3,IF(I16&lt;=[1]Разряды!$G$34,[1]Разряды!$G$3,IF(I16&lt;=[1]Разряды!$H$34,[1]Разряды!$H$3,IF(I16&lt;=[1]Разряды!$I$34,[1]Разряды!$I$3,IF(I16&lt;=[1]Разряды!$J$34,[1]Разряды!$J$3,"б/р"))))))))</f>
        <v>1р</v>
      </c>
      <c r="K16" s="10" t="s">
        <v>15</v>
      </c>
      <c r="L16" s="14" t="str">
        <f>IF(B16=0," ",VLOOKUP($B16,[1]Женщины!$B$1:$H$65536,7,FALSE))</f>
        <v>Громов Н.Б.</v>
      </c>
    </row>
    <row r="17" spans="1:12" x14ac:dyDescent="0.25">
      <c r="A17" s="21">
        <v>4</v>
      </c>
      <c r="B17" s="13">
        <v>292</v>
      </c>
      <c r="C17" s="14" t="str">
        <f>IF(B17=0," ",VLOOKUP(B17,[1]Женщины!B$1:H$65536,2,FALSE))</f>
        <v>Одинокова Алена</v>
      </c>
      <c r="D17" s="15" t="str">
        <f>IF(B17=0," ",VLOOKUP($B17,[1]Женщины!$B$1:$H$65536,3,FALSE))</f>
        <v>01.07.1992</v>
      </c>
      <c r="E17" s="16">
        <f>IF(B17=0," ",IF(VLOOKUP($B17,[1]Женщины!$B$1:$H$65536,4,FALSE)=0," ",VLOOKUP($B17,[1]Женщины!$B$1:$H$65536,4,FALSE)))</f>
        <v>2</v>
      </c>
      <c r="F17" s="14" t="str">
        <f>IF(B17=0," ",VLOOKUP($B17,[1]Женщины!$B$1:$H$65536,5,FALSE))</f>
        <v>Ярославская область</v>
      </c>
      <c r="G17" s="14" t="str">
        <f>IF(B17=0," ",VLOOKUP($B17,[1]Женщины!$B$1:$H$65536,6,FALSE))</f>
        <v>МУ СШОР № 2</v>
      </c>
      <c r="H17" s="22"/>
      <c r="I17" s="59">
        <v>3.6885416666666664E-3</v>
      </c>
      <c r="J17" s="19" t="str">
        <f>IF(I17=0," ",IF(I17&lt;=[1]Разряды!$D$34,[1]Разряды!$D$3,IF(I17&lt;=[1]Разряды!$E$34,[1]Разряды!$E$3,IF(I17&lt;=[1]Разряды!$F$34,[1]Разряды!$F$3,IF(I17&lt;=[1]Разряды!$G$34,[1]Разряды!$G$3,IF(I17&lt;=[1]Разряды!$H$34,[1]Разряды!$H$3,IF(I17&lt;=[1]Разряды!$I$34,[1]Разряды!$I$3,IF(I17&lt;=[1]Разряды!$J$34,[1]Разряды!$J$3,"б/р"))))))))</f>
        <v>2р</v>
      </c>
      <c r="K17" s="10" t="s">
        <v>15</v>
      </c>
      <c r="L17" s="14" t="str">
        <f>IF(B17=0," ",VLOOKUP($B17,[1]Женщины!$B$1:$H$65536,7,FALSE))</f>
        <v>Зюзин В.Н.</v>
      </c>
    </row>
    <row r="18" spans="1:12" x14ac:dyDescent="0.25">
      <c r="A18" s="21">
        <v>5</v>
      </c>
      <c r="B18" s="39">
        <v>294</v>
      </c>
      <c r="C18" s="14" t="str">
        <f>IF(B18=0," ",VLOOKUP(B18,[1]Женщины!B$1:H$65536,2,FALSE))</f>
        <v>Карманова Кристина</v>
      </c>
      <c r="D18" s="15" t="str">
        <f>IF(B18=0," ",VLOOKUP($B18,[1]Женщины!$B$1:$H$65536,3,FALSE))</f>
        <v>20.09.1993</v>
      </c>
      <c r="E18" s="16">
        <f>IF(B18=0," ",IF(VLOOKUP($B18,[1]Женщины!$B$1:$H$65536,4,FALSE)=0," ",VLOOKUP($B18,[1]Женщины!$B$1:$H$65536,4,FALSE)))</f>
        <v>3</v>
      </c>
      <c r="F18" s="14" t="str">
        <f>IF(B18=0," ",VLOOKUP($B18,[1]Женщины!$B$1:$H$65536,5,FALSE))</f>
        <v>Ярославская область</v>
      </c>
      <c r="G18" s="14" t="str">
        <f>IF(B18=0," ",VLOOKUP($B18,[1]Женщины!$B$1:$H$65536,6,FALSE))</f>
        <v>МУ СШОР № 2</v>
      </c>
      <c r="H18" s="22"/>
      <c r="I18" s="59">
        <v>3.8930555555555554E-3</v>
      </c>
      <c r="J18" s="19" t="str">
        <f>IF(I18=0," ",IF(I18&lt;=[1]Разряды!$D$34,[1]Разряды!$D$3,IF(I18&lt;=[1]Разряды!$E$34,[1]Разряды!$E$3,IF(I18&lt;=[1]Разряды!$F$34,[1]Разряды!$F$3,IF(I18&lt;=[1]Разряды!$G$34,[1]Разряды!$G$3,IF(I18&lt;=[1]Разряды!$H$34,[1]Разряды!$H$3,IF(I18&lt;=[1]Разряды!$I$34,[1]Разряды!$I$3,IF(I18&lt;=[1]Разряды!$J$34,[1]Разряды!$J$3,"б/р"))))))))</f>
        <v>3р</v>
      </c>
      <c r="K18" s="10" t="s">
        <v>15</v>
      </c>
      <c r="L18" s="14" t="str">
        <f>IF(B18=0," ",VLOOKUP($B18,[1]Женщины!$B$1:$H$65536,7,FALSE))</f>
        <v>Зюзин В.Н.</v>
      </c>
    </row>
    <row r="19" spans="1:12" ht="15.75" thickBot="1" x14ac:dyDescent="0.3">
      <c r="A19" s="25"/>
      <c r="B19" s="26"/>
      <c r="C19" s="27" t="str">
        <f>IF(B19=0," ",VLOOKUP(B19,[1]Женщины!B$1:H$65536,2,FALSE))</f>
        <v xml:space="preserve"> </v>
      </c>
      <c r="D19" s="44" t="str">
        <f>IF(B19=0," ",VLOOKUP($B19,[1]Женщины!$B$1:$H$65536,3,FALSE))</f>
        <v xml:space="preserve"> </v>
      </c>
      <c r="E19" s="28" t="str">
        <f>IF(B19=0," ",IF(VLOOKUP($B19,[1]Женщины!$B$1:$H$65536,4,FALSE)=0," ",VLOOKUP($B19,[1]Женщины!$B$1:$H$65536,4,FALSE)))</f>
        <v xml:space="preserve"> </v>
      </c>
      <c r="F19" s="27" t="str">
        <f>IF(B19=0," ",VLOOKUP($B19,[1]Женщины!$B$1:$H$65536,5,FALSE))</f>
        <v xml:space="preserve"> </v>
      </c>
      <c r="G19" s="27" t="str">
        <f>IF(B19=0," ",VLOOKUP($B19,[1]Женщины!$B$1:$H$65536,6,FALSE))</f>
        <v xml:space="preserve"> </v>
      </c>
      <c r="H19" s="54"/>
      <c r="I19" s="62"/>
      <c r="J19" s="30"/>
      <c r="K19" s="71"/>
      <c r="L19" s="27" t="str">
        <f>IF(B19=0," ",VLOOKUP($B19,[1]Женщины!$B$1:$H$65536,7,FALSE))</f>
        <v xml:space="preserve"> </v>
      </c>
    </row>
    <row r="20" spans="1:12" ht="15.75" thickTop="1" x14ac:dyDescent="0.25">
      <c r="A20" s="176"/>
      <c r="B20" s="46"/>
      <c r="C20" s="47"/>
      <c r="D20" s="66"/>
      <c r="E20" s="49"/>
      <c r="F20" s="47"/>
      <c r="G20" s="47"/>
      <c r="H20" s="67"/>
      <c r="I20" s="68"/>
      <c r="J20" s="50"/>
      <c r="K20" s="50"/>
      <c r="L20" s="47"/>
    </row>
    <row r="21" spans="1:12" x14ac:dyDescent="0.25">
      <c r="A21" s="176"/>
      <c r="B21" s="46"/>
      <c r="C21" s="47"/>
      <c r="D21" s="66"/>
      <c r="E21" s="49"/>
      <c r="F21" s="47"/>
      <c r="G21" s="47"/>
      <c r="H21" s="67"/>
      <c r="I21" s="68"/>
      <c r="J21" s="50"/>
      <c r="K21" s="50"/>
      <c r="L21" s="47"/>
    </row>
    <row r="22" spans="1:12" x14ac:dyDescent="0.25">
      <c r="A22" s="176"/>
      <c r="B22" s="46"/>
      <c r="C22" s="47"/>
      <c r="D22" s="66"/>
      <c r="E22" s="49"/>
      <c r="F22" s="47"/>
      <c r="G22" s="47"/>
      <c r="H22" s="67"/>
      <c r="I22" s="68"/>
      <c r="J22" s="50"/>
      <c r="K22" s="50"/>
      <c r="L22" s="47"/>
    </row>
    <row r="23" spans="1:12" x14ac:dyDescent="0.25">
      <c r="A23" s="176"/>
      <c r="B23" s="46"/>
      <c r="C23" s="47"/>
      <c r="D23" s="66"/>
      <c r="E23" s="49"/>
      <c r="F23" s="47"/>
      <c r="G23" s="47"/>
      <c r="H23" s="67"/>
      <c r="I23" s="68"/>
      <c r="J23" s="50"/>
      <c r="K23" s="50"/>
      <c r="L23" s="47"/>
    </row>
    <row r="24" spans="1:12" x14ac:dyDescent="0.25">
      <c r="A24" s="123"/>
      <c r="B24" s="116"/>
      <c r="C24" s="108"/>
      <c r="D24" s="108"/>
      <c r="E24" s="179"/>
      <c r="F24" s="47" t="s">
        <v>73</v>
      </c>
      <c r="G24" s="48"/>
      <c r="H24" s="49"/>
      <c r="I24" s="47"/>
      <c r="J24" s="47" t="s">
        <v>47</v>
      </c>
      <c r="K24" s="47"/>
    </row>
    <row r="25" spans="1:12" x14ac:dyDescent="0.25">
      <c r="A25" s="123"/>
      <c r="B25" s="179"/>
      <c r="C25" s="108"/>
      <c r="D25" s="108"/>
      <c r="E25" s="179"/>
      <c r="F25" s="47"/>
      <c r="G25" s="48"/>
      <c r="H25" s="49"/>
      <c r="I25" s="47"/>
      <c r="J25" s="47"/>
      <c r="K25" s="47"/>
    </row>
    <row r="26" spans="1:12" x14ac:dyDescent="0.25">
      <c r="A26" s="123"/>
      <c r="B26" s="179"/>
      <c r="C26" s="108"/>
      <c r="D26" s="108"/>
      <c r="E26" s="179"/>
      <c r="F26" s="47"/>
      <c r="G26" s="48"/>
      <c r="H26" s="49"/>
      <c r="I26" s="47"/>
      <c r="J26" s="47"/>
      <c r="K26" s="47"/>
    </row>
    <row r="27" spans="1:12" x14ac:dyDescent="0.25">
      <c r="A27" s="123"/>
      <c r="B27" s="179"/>
      <c r="C27" s="108"/>
      <c r="D27" s="108"/>
      <c r="E27" s="179"/>
      <c r="F27" s="47"/>
      <c r="G27" s="48"/>
      <c r="H27" s="49"/>
      <c r="I27" s="47"/>
      <c r="J27" s="47"/>
      <c r="K27" s="47"/>
    </row>
    <row r="28" spans="1:12" x14ac:dyDescent="0.25">
      <c r="A28" s="123"/>
      <c r="B28" s="179"/>
      <c r="C28" s="108"/>
      <c r="D28" s="108"/>
      <c r="E28" s="179"/>
      <c r="F28" s="47" t="s">
        <v>74</v>
      </c>
      <c r="G28" s="48"/>
      <c r="H28" s="49"/>
      <c r="I28" s="47"/>
      <c r="J28" s="47" t="s">
        <v>54</v>
      </c>
      <c r="K28" s="47"/>
    </row>
    <row r="29" spans="1:12" x14ac:dyDescent="0.25">
      <c r="A29" s="123"/>
      <c r="B29" s="179"/>
      <c r="C29" s="47"/>
      <c r="D29" s="48"/>
      <c r="E29" s="49"/>
      <c r="F29" s="47"/>
      <c r="G29" s="47"/>
      <c r="H29" s="47"/>
      <c r="I29" s="155"/>
      <c r="J29" s="153"/>
      <c r="K29" s="154"/>
      <c r="L29" s="153"/>
    </row>
    <row r="30" spans="1:12" x14ac:dyDescent="0.25">
      <c r="A30" s="176"/>
      <c r="B30" s="46"/>
      <c r="C30" s="47"/>
      <c r="D30" s="66"/>
      <c r="E30" s="49"/>
      <c r="F30" s="47"/>
      <c r="G30" s="47"/>
      <c r="H30" s="67"/>
      <c r="I30" s="68"/>
      <c r="J30" s="50"/>
      <c r="K30" s="50"/>
      <c r="L30" s="47"/>
    </row>
    <row r="31" spans="1:12" x14ac:dyDescent="0.25">
      <c r="A31" s="176"/>
      <c r="B31" s="46"/>
      <c r="C31" s="47"/>
      <c r="D31" s="66"/>
      <c r="E31" s="49"/>
      <c r="F31" s="47"/>
      <c r="G31" s="47"/>
      <c r="H31" s="67"/>
      <c r="I31" s="68"/>
      <c r="J31" s="50"/>
      <c r="K31" s="50"/>
      <c r="L31" s="47"/>
    </row>
    <row r="32" spans="1:12" x14ac:dyDescent="0.25">
      <c r="A32" s="176"/>
      <c r="B32" s="46"/>
      <c r="C32" s="47"/>
      <c r="D32" s="66"/>
      <c r="E32" s="49"/>
      <c r="F32" s="47"/>
      <c r="G32" s="47"/>
      <c r="H32" s="67"/>
      <c r="I32" s="68"/>
      <c r="J32" s="50"/>
      <c r="K32" s="50"/>
      <c r="L32" s="47"/>
    </row>
    <row r="33" spans="1:12" x14ac:dyDescent="0.25">
      <c r="A33" s="176"/>
      <c r="B33" s="46"/>
      <c r="C33" s="47"/>
      <c r="D33" s="66"/>
      <c r="E33" s="49"/>
      <c r="F33" s="47"/>
      <c r="G33" s="47"/>
      <c r="H33" s="67"/>
      <c r="I33" s="68"/>
      <c r="J33" s="50"/>
      <c r="K33" s="50"/>
      <c r="L33" s="47"/>
    </row>
    <row r="34" spans="1:12" x14ac:dyDescent="0.25">
      <c r="A34" s="176"/>
      <c r="B34" s="46"/>
      <c r="C34" s="47"/>
      <c r="D34" s="66"/>
      <c r="E34" s="49"/>
      <c r="F34" s="47"/>
      <c r="G34" s="47"/>
      <c r="H34" s="67"/>
      <c r="I34" s="68"/>
      <c r="J34" s="50"/>
      <c r="K34" s="50"/>
      <c r="L34" s="47"/>
    </row>
    <row r="35" spans="1:12" x14ac:dyDescent="0.25">
      <c r="A35" s="176"/>
      <c r="B35" s="46"/>
      <c r="C35" s="47"/>
      <c r="D35" s="66"/>
      <c r="E35" s="49"/>
      <c r="F35" s="47"/>
      <c r="G35" s="47"/>
      <c r="H35" s="67"/>
      <c r="I35" s="68"/>
      <c r="J35" s="50"/>
      <c r="K35" s="50"/>
      <c r="L35" s="47"/>
    </row>
    <row r="36" spans="1:12" x14ac:dyDescent="0.25">
      <c r="A36" s="176"/>
      <c r="B36" s="46"/>
      <c r="C36" s="47"/>
      <c r="D36" s="66"/>
      <c r="E36" s="49"/>
      <c r="F36" s="47"/>
      <c r="G36" s="47"/>
      <c r="H36" s="67"/>
      <c r="I36" s="68"/>
      <c r="J36" s="50"/>
      <c r="K36" s="50"/>
      <c r="L36" s="47"/>
    </row>
    <row r="37" spans="1:12" x14ac:dyDescent="0.25">
      <c r="A37" s="176"/>
      <c r="B37" s="46"/>
      <c r="C37" s="47"/>
      <c r="D37" s="66"/>
      <c r="E37" s="49"/>
      <c r="F37" s="47"/>
      <c r="G37" s="47"/>
      <c r="H37" s="67"/>
      <c r="I37" s="68"/>
      <c r="J37" s="50"/>
      <c r="K37" s="50"/>
      <c r="L37" s="47"/>
    </row>
    <row r="38" spans="1:12" x14ac:dyDescent="0.25">
      <c r="A38" s="176"/>
      <c r="B38" s="46"/>
      <c r="C38" s="47"/>
      <c r="D38" s="66"/>
      <c r="E38" s="49"/>
      <c r="F38" s="47"/>
      <c r="G38" s="47"/>
      <c r="H38" s="67"/>
      <c r="I38" s="68"/>
      <c r="J38" s="50"/>
      <c r="K38" s="50"/>
      <c r="L38" s="47"/>
    </row>
    <row r="39" spans="1:12" x14ac:dyDescent="0.25">
      <c r="A39" s="176"/>
      <c r="B39" s="46"/>
      <c r="C39" s="47"/>
      <c r="D39" s="66"/>
      <c r="E39" s="49"/>
      <c r="F39" s="47"/>
      <c r="G39" s="47"/>
      <c r="H39" s="67"/>
      <c r="I39" s="68"/>
      <c r="J39" s="50"/>
      <c r="K39" s="50"/>
      <c r="L39" s="47"/>
    </row>
    <row r="40" spans="1:12" x14ac:dyDescent="0.25">
      <c r="A40" s="176"/>
      <c r="B40" s="46"/>
      <c r="C40" s="47"/>
      <c r="D40" s="66"/>
      <c r="E40" s="49"/>
      <c r="F40" s="47"/>
      <c r="G40" s="47"/>
      <c r="H40" s="67"/>
      <c r="I40" s="68"/>
      <c r="J40" s="50"/>
      <c r="K40" s="50"/>
      <c r="L40" s="47"/>
    </row>
    <row r="41" spans="1:12" x14ac:dyDescent="0.25">
      <c r="A41" s="176"/>
      <c r="B41" s="46"/>
      <c r="C41" s="47"/>
      <c r="D41" s="66"/>
      <c r="E41" s="49"/>
      <c r="F41" s="47"/>
      <c r="G41" s="47"/>
      <c r="H41" s="67"/>
      <c r="I41" s="68"/>
      <c r="J41" s="50"/>
      <c r="K41" s="50"/>
      <c r="L41" s="47"/>
    </row>
    <row r="42" spans="1:12" x14ac:dyDescent="0.25">
      <c r="A42" s="176"/>
      <c r="B42" s="46"/>
      <c r="C42" s="47"/>
      <c r="D42" s="66"/>
      <c r="E42" s="49"/>
      <c r="F42" s="47"/>
      <c r="G42" s="47"/>
      <c r="H42" s="67"/>
      <c r="I42" s="68"/>
      <c r="J42" s="50"/>
      <c r="K42" s="50"/>
      <c r="L42" s="47"/>
    </row>
    <row r="43" spans="1:12" x14ac:dyDescent="0.25">
      <c r="A43" s="176"/>
      <c r="B43" s="46"/>
      <c r="C43" s="47"/>
      <c r="D43" s="66"/>
      <c r="E43" s="49"/>
      <c r="F43" s="47"/>
      <c r="G43" s="47"/>
      <c r="H43" s="67"/>
      <c r="I43" s="68"/>
      <c r="J43" s="50"/>
      <c r="K43" s="50"/>
      <c r="L43" s="47"/>
    </row>
    <row r="44" spans="1:12" x14ac:dyDescent="0.25">
      <c r="A44" s="176"/>
      <c r="B44" s="46"/>
      <c r="C44" s="47"/>
      <c r="D44" s="66"/>
      <c r="E44" s="49"/>
      <c r="F44" s="47"/>
      <c r="G44" s="47"/>
      <c r="H44" s="67"/>
      <c r="I44" s="68"/>
      <c r="J44" s="50"/>
      <c r="K44" s="50"/>
      <c r="L44" s="47"/>
    </row>
    <row r="45" spans="1:12" x14ac:dyDescent="0.25">
      <c r="A45" s="176"/>
      <c r="B45" s="46"/>
      <c r="C45" s="47"/>
      <c r="D45" s="66"/>
      <c r="E45" s="49"/>
      <c r="F45" s="47"/>
      <c r="G45" s="47"/>
      <c r="H45" s="67"/>
      <c r="I45" s="68"/>
      <c r="J45" s="50"/>
      <c r="K45" s="50"/>
      <c r="L45" s="47"/>
    </row>
    <row r="46" spans="1:12" x14ac:dyDescent="0.25">
      <c r="A46" s="176"/>
      <c r="B46" s="46"/>
      <c r="C46" s="47"/>
      <c r="D46" s="66"/>
      <c r="E46" s="49"/>
      <c r="F46" s="47"/>
      <c r="G46" s="47"/>
      <c r="H46" s="67"/>
      <c r="I46" s="68"/>
      <c r="J46" s="50"/>
      <c r="K46" s="50"/>
      <c r="L46" s="47"/>
    </row>
    <row r="47" spans="1:12" x14ac:dyDescent="0.25">
      <c r="A47" s="176"/>
      <c r="B47" s="46"/>
      <c r="C47" s="47"/>
      <c r="D47" s="66"/>
      <c r="E47" s="49"/>
      <c r="F47" s="47"/>
      <c r="G47" s="47"/>
      <c r="H47" s="67"/>
      <c r="I47" s="68"/>
      <c r="J47" s="50"/>
      <c r="K47" s="50"/>
      <c r="L47" s="47"/>
    </row>
    <row r="48" spans="1:12" x14ac:dyDescent="0.25">
      <c r="A48" s="176"/>
      <c r="B48" s="46"/>
      <c r="C48" s="47"/>
      <c r="D48" s="66"/>
      <c r="E48" s="49"/>
      <c r="F48" s="47"/>
      <c r="G48" s="47"/>
      <c r="H48" s="67"/>
      <c r="I48" s="68"/>
      <c r="J48" s="50"/>
      <c r="K48" s="50"/>
      <c r="L48" s="47"/>
    </row>
    <row r="49" spans="1:12" x14ac:dyDescent="0.25">
      <c r="A49" s="176"/>
      <c r="B49" s="46"/>
      <c r="C49" s="47"/>
      <c r="D49" s="66"/>
      <c r="E49" s="49"/>
      <c r="F49" s="47"/>
      <c r="G49" s="47"/>
      <c r="H49" s="67"/>
      <c r="I49" s="68"/>
      <c r="J49" s="50"/>
      <c r="K49" s="50"/>
      <c r="L49" s="47"/>
    </row>
    <row r="50" spans="1:12" x14ac:dyDescent="0.25">
      <c r="A50" s="176"/>
      <c r="B50" s="46"/>
      <c r="C50" s="47"/>
      <c r="D50" s="66"/>
      <c r="E50" s="49"/>
      <c r="F50" s="47"/>
      <c r="G50" s="47"/>
      <c r="H50" s="67"/>
      <c r="I50" s="68"/>
      <c r="J50" s="50"/>
      <c r="K50" s="50"/>
      <c r="L50" s="47"/>
    </row>
    <row r="51" spans="1:12" x14ac:dyDescent="0.25">
      <c r="A51" s="176"/>
      <c r="B51" s="46"/>
      <c r="C51" s="47"/>
      <c r="D51" s="66"/>
      <c r="E51" s="49"/>
      <c r="F51" s="47"/>
      <c r="G51" s="47"/>
      <c r="H51" s="67"/>
      <c r="I51" s="68"/>
      <c r="J51" s="50"/>
      <c r="K51" s="50"/>
      <c r="L51" s="47"/>
    </row>
    <row r="52" spans="1:12" x14ac:dyDescent="0.25">
      <c r="A52" s="176"/>
      <c r="B52" s="46"/>
      <c r="C52" s="47"/>
      <c r="D52" s="66"/>
      <c r="E52" s="49"/>
      <c r="F52" s="47"/>
      <c r="G52" s="47"/>
      <c r="H52" s="67"/>
      <c r="I52" s="68"/>
      <c r="J52" s="50"/>
      <c r="K52" s="50"/>
      <c r="L52" s="47"/>
    </row>
    <row r="53" spans="1:12" x14ac:dyDescent="0.25">
      <c r="A53" s="176"/>
      <c r="B53" s="46"/>
      <c r="C53" s="47"/>
      <c r="D53" s="66"/>
      <c r="E53" s="49"/>
      <c r="F53" s="47"/>
      <c r="G53" s="47"/>
      <c r="H53" s="67"/>
      <c r="I53" s="68"/>
      <c r="J53" s="50"/>
      <c r="K53" s="50"/>
      <c r="L53" s="47"/>
    </row>
    <row r="54" spans="1:12" x14ac:dyDescent="0.25">
      <c r="A54" s="176"/>
      <c r="B54" s="46"/>
      <c r="C54" s="47"/>
      <c r="D54" s="66"/>
      <c r="E54" s="49"/>
      <c r="F54" s="47"/>
      <c r="G54" s="47"/>
      <c r="H54" s="67"/>
      <c r="I54" s="68"/>
      <c r="J54" s="50"/>
      <c r="K54" s="50"/>
      <c r="L54" s="47"/>
    </row>
  </sheetData>
  <mergeCells count="16">
    <mergeCell ref="A1:L1"/>
    <mergeCell ref="A2:L2"/>
    <mergeCell ref="A3:L3"/>
    <mergeCell ref="A4:L4"/>
    <mergeCell ref="A12:A13"/>
    <mergeCell ref="B12:B13"/>
    <mergeCell ref="C12:C13"/>
    <mergeCell ref="D12:D13"/>
    <mergeCell ref="E12:E13"/>
    <mergeCell ref="F12:F13"/>
    <mergeCell ref="G12:G13"/>
    <mergeCell ref="H12:I12"/>
    <mergeCell ref="J12:J13"/>
    <mergeCell ref="K12:K13"/>
    <mergeCell ref="L12:L13"/>
    <mergeCell ref="H13:I13"/>
  </mergeCells>
  <pageMargins left="0.7" right="0.7" top="0.75" bottom="0.75" header="0.3" footer="0.3"/>
  <pageSetup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8"/>
  <sheetViews>
    <sheetView workbookViewId="0">
      <selection activeCell="I19" sqref="I19"/>
    </sheetView>
  </sheetViews>
  <sheetFormatPr defaultRowHeight="15" x14ac:dyDescent="0.25"/>
  <cols>
    <col min="1" max="1" width="3.85546875" style="152" customWidth="1"/>
    <col min="2" max="2" width="5.5703125" bestFit="1" customWidth="1"/>
    <col min="3" max="3" width="21.42578125" style="152" customWidth="1"/>
    <col min="4" max="4" width="10.5703125" style="152" customWidth="1"/>
    <col min="5" max="5" width="6.42578125" customWidth="1"/>
    <col min="6" max="6" width="23.28515625" customWidth="1"/>
    <col min="7" max="7" width="27.28515625" style="113" customWidth="1"/>
    <col min="8" max="9" width="5.5703125" customWidth="1"/>
    <col min="10" max="10" width="5.28515625" customWidth="1"/>
    <col min="11" max="11" width="2.5703125" customWidth="1"/>
    <col min="12" max="12" width="4.85546875" customWidth="1"/>
    <col min="13" max="13" width="5.7109375" customWidth="1"/>
    <col min="14" max="14" width="5.28515625" customWidth="1"/>
    <col min="15" max="15" width="6.5703125" customWidth="1"/>
    <col min="16" max="17" width="5.5703125" customWidth="1"/>
    <col min="18" max="18" width="22.42578125" customWidth="1"/>
  </cols>
  <sheetData>
    <row r="1" spans="1:18" ht="16.5" x14ac:dyDescent="0.25">
      <c r="A1" s="228" t="s">
        <v>62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28"/>
      <c r="Q1" s="228"/>
      <c r="R1" s="228"/>
    </row>
    <row r="2" spans="1:18" ht="16.5" x14ac:dyDescent="0.25">
      <c r="A2" s="228" t="s">
        <v>48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  <c r="Q2" s="228"/>
      <c r="R2" s="228"/>
    </row>
    <row r="3" spans="1:18" ht="16.5" x14ac:dyDescent="0.25">
      <c r="A3" s="229" t="s">
        <v>87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229"/>
      <c r="R3" s="229"/>
    </row>
    <row r="4" spans="1:18" ht="20.25" x14ac:dyDescent="0.3">
      <c r="A4" s="180"/>
      <c r="B4" s="180"/>
      <c r="C4" s="180"/>
      <c r="D4" s="180"/>
      <c r="E4" s="180"/>
      <c r="F4" s="180"/>
      <c r="G4"/>
      <c r="H4" s="180"/>
      <c r="I4" s="180"/>
      <c r="J4" s="180"/>
      <c r="K4" s="180"/>
      <c r="M4" s="180"/>
      <c r="N4" s="180"/>
      <c r="O4" s="180"/>
      <c r="P4" s="180"/>
      <c r="R4" s="181" t="s">
        <v>63</v>
      </c>
    </row>
    <row r="5" spans="1:18" ht="18" x14ac:dyDescent="0.25">
      <c r="A5" s="1"/>
      <c r="B5" s="182"/>
      <c r="C5" s="182"/>
      <c r="D5" s="174"/>
      <c r="F5" s="2"/>
      <c r="G5"/>
      <c r="H5" s="2"/>
      <c r="I5" s="2"/>
      <c r="J5" s="2"/>
      <c r="M5" s="2"/>
      <c r="N5" s="2"/>
      <c r="O5" s="2"/>
      <c r="R5" s="183" t="s">
        <v>0</v>
      </c>
    </row>
    <row r="6" spans="1:18" ht="15.75" x14ac:dyDescent="0.25">
      <c r="A6" s="1"/>
      <c r="B6" s="184"/>
      <c r="C6" s="184"/>
      <c r="D6" s="9"/>
      <c r="F6" s="185"/>
      <c r="G6"/>
      <c r="H6" s="185"/>
      <c r="M6" s="185"/>
      <c r="R6" s="186" t="s">
        <v>64</v>
      </c>
    </row>
    <row r="7" spans="1:18" ht="20.25" x14ac:dyDescent="0.3">
      <c r="A7" s="187"/>
      <c r="C7"/>
      <c r="D7"/>
      <c r="G7"/>
      <c r="H7" s="187"/>
      <c r="J7" s="180"/>
      <c r="K7" s="180"/>
      <c r="M7" s="187"/>
      <c r="O7" s="180"/>
      <c r="P7" s="180"/>
      <c r="R7" s="180" t="s">
        <v>65</v>
      </c>
    </row>
    <row r="8" spans="1:18" ht="18.75" x14ac:dyDescent="0.3">
      <c r="A8" s="5"/>
      <c r="B8" s="4"/>
      <c r="C8" s="184"/>
      <c r="D8" s="188" t="s">
        <v>66</v>
      </c>
      <c r="E8" s="189">
        <v>0.4861111111111111</v>
      </c>
      <c r="F8" s="190" t="s">
        <v>2</v>
      </c>
      <c r="G8"/>
      <c r="H8" s="6"/>
      <c r="I8" s="6"/>
      <c r="J8" s="53"/>
      <c r="M8" s="137"/>
      <c r="N8" s="137"/>
      <c r="O8" s="3"/>
      <c r="P8" s="137"/>
      <c r="Q8" s="137"/>
    </row>
    <row r="9" spans="1:18" ht="15.75" x14ac:dyDescent="0.25">
      <c r="A9" s="75" t="s">
        <v>17</v>
      </c>
      <c r="B9" s="3"/>
      <c r="C9"/>
      <c r="D9" s="191" t="s">
        <v>52</v>
      </c>
      <c r="E9" s="7"/>
      <c r="G9" s="1"/>
      <c r="H9" s="8"/>
      <c r="I9" s="8"/>
      <c r="J9" s="53"/>
      <c r="M9" s="137"/>
      <c r="N9" s="137"/>
      <c r="O9" s="3"/>
      <c r="P9" s="137"/>
      <c r="Q9" s="137"/>
    </row>
    <row r="10" spans="1:18" x14ac:dyDescent="0.25">
      <c r="A10" s="232" t="s">
        <v>22</v>
      </c>
      <c r="B10" s="230" t="s">
        <v>23</v>
      </c>
      <c r="C10" s="230" t="s">
        <v>68</v>
      </c>
      <c r="D10" s="232" t="s">
        <v>69</v>
      </c>
      <c r="E10" s="232" t="s">
        <v>70</v>
      </c>
      <c r="F10" s="232" t="s">
        <v>71</v>
      </c>
      <c r="G10" s="232" t="s">
        <v>72</v>
      </c>
      <c r="H10" s="248" t="s">
        <v>28</v>
      </c>
      <c r="I10" s="249"/>
      <c r="J10" s="249"/>
      <c r="K10" s="249"/>
      <c r="L10" s="249"/>
      <c r="M10" s="249"/>
      <c r="N10" s="250"/>
      <c r="O10" s="232" t="s">
        <v>9</v>
      </c>
      <c r="P10" s="230" t="s">
        <v>10</v>
      </c>
      <c r="Q10" s="230" t="s">
        <v>11</v>
      </c>
      <c r="R10" s="243" t="s">
        <v>12</v>
      </c>
    </row>
    <row r="11" spans="1:18" x14ac:dyDescent="0.25">
      <c r="A11" s="251"/>
      <c r="B11" s="242"/>
      <c r="C11" s="242"/>
      <c r="D11" s="251"/>
      <c r="E11" s="251"/>
      <c r="F11" s="251"/>
      <c r="G11" s="251"/>
      <c r="H11" s="246">
        <v>1</v>
      </c>
      <c r="I11" s="238">
        <v>2</v>
      </c>
      <c r="J11" s="238">
        <v>3</v>
      </c>
      <c r="K11" s="84"/>
      <c r="L11" s="238">
        <v>4</v>
      </c>
      <c r="M11" s="238">
        <v>5</v>
      </c>
      <c r="N11" s="238">
        <v>6</v>
      </c>
      <c r="O11" s="251"/>
      <c r="P11" s="242"/>
      <c r="Q11" s="242"/>
      <c r="R11" s="244"/>
    </row>
    <row r="12" spans="1:18" x14ac:dyDescent="0.25">
      <c r="A12" s="233"/>
      <c r="B12" s="231"/>
      <c r="C12" s="231"/>
      <c r="D12" s="233"/>
      <c r="E12" s="233"/>
      <c r="F12" s="233"/>
      <c r="G12" s="233"/>
      <c r="H12" s="247"/>
      <c r="I12" s="239"/>
      <c r="J12" s="239"/>
      <c r="K12" s="85"/>
      <c r="L12" s="239"/>
      <c r="M12" s="239"/>
      <c r="N12" s="239"/>
      <c r="O12" s="233"/>
      <c r="P12" s="231"/>
      <c r="Q12" s="231"/>
      <c r="R12" s="245"/>
    </row>
    <row r="13" spans="1:18" x14ac:dyDescent="0.25">
      <c r="A13" s="12">
        <v>1</v>
      </c>
      <c r="B13" s="13">
        <v>758</v>
      </c>
      <c r="C13" s="33" t="str">
        <f>IF(B13=0," ",VLOOKUP(B13,[1]Женщины!B$1:H$65536,2,FALSE))</f>
        <v>Кузнецова Екатерина</v>
      </c>
      <c r="D13" s="87" t="str">
        <f>IF(B13=0," ",VLOOKUP($B13,[1]Женщины!$B$1:$H$65536,3,FALSE))</f>
        <v>22.07.1993</v>
      </c>
      <c r="E13" s="35" t="str">
        <f>IF(B13=0," ",IF(VLOOKUP($B13,[1]Женщины!$B$1:$H$65536,4,FALSE)=0," ",VLOOKUP($B13,[1]Женщины!$B$1:$H$65536,4,FALSE)))</f>
        <v>КМС</v>
      </c>
      <c r="F13" s="33" t="str">
        <f>IF(B13=0," ",VLOOKUP($B13,[1]Женщины!$B$1:$H$65536,5,FALSE))</f>
        <v>Ярославская область</v>
      </c>
      <c r="G13" s="97" t="str">
        <f>IF(B13=0," ",VLOOKUP($B13,[1]Женщины!$B$1:$H$65536,6,FALSE))</f>
        <v>МУ СШОР № 2</v>
      </c>
      <c r="H13" s="88">
        <v>5.7</v>
      </c>
      <c r="I13" s="88" t="s">
        <v>30</v>
      </c>
      <c r="J13" s="101">
        <v>5.64</v>
      </c>
      <c r="K13" s="102"/>
      <c r="L13" s="101">
        <v>5.71</v>
      </c>
      <c r="M13" s="88">
        <v>5.86</v>
      </c>
      <c r="N13" s="88">
        <v>5.82</v>
      </c>
      <c r="O13" s="140">
        <v>5.86</v>
      </c>
      <c r="P13" s="21" t="str">
        <f>IF(O13=0," ",IF(O13&gt;=[1]Разряды!$D$42,[1]Разряды!$D$3,IF(O13&gt;=[1]Разряды!$E$42,[1]Разряды!$E$3,IF(O13&gt;=[1]Разряды!$F$42,[1]Разряды!$F$3,IF(O13&gt;=[1]Разряды!$G$42,[1]Разряды!$G$3,IF(O13&gt;=[1]Разряды!$H$42,[1]Разряды!$H$3,IF(O13&gt;=[1]Разряды!$I$42,[1]Разряды!$I$3,IF(O13&gt;=[1]Разряды!$J$42,[1]Разряды!$J$3,"б/р"))))))))</f>
        <v>1р</v>
      </c>
      <c r="Q13" s="35">
        <v>0</v>
      </c>
      <c r="R13" s="97" t="str">
        <f>IF(B13=0," ",VLOOKUP($B13,[1]Женщины!$B$1:$H$65536,7,FALSE))</f>
        <v>Кузнецова А.Л.</v>
      </c>
    </row>
    <row r="14" spans="1:18" ht="25.5" x14ac:dyDescent="0.25">
      <c r="A14" s="70">
        <v>2</v>
      </c>
      <c r="B14" s="43">
        <v>344</v>
      </c>
      <c r="C14" s="33" t="str">
        <f>IF(B14=0," ",VLOOKUP(B14,[1]Женщины!B$1:H$65536,2,FALSE))</f>
        <v>Васильченко Надежда</v>
      </c>
      <c r="D14" s="87" t="str">
        <f>IF(B14=0," ",VLOOKUP($B14,[1]Женщины!$B$1:$H$65536,3,FALSE))</f>
        <v>25.10.1994</v>
      </c>
      <c r="E14" s="35" t="str">
        <f>IF(B14=0," ",IF(VLOOKUP($B14,[1]Женщины!$B$1:$H$65536,4,FALSE)=0," ",VLOOKUP($B14,[1]Женщины!$B$1:$H$65536,4,FALSE)))</f>
        <v>КМС</v>
      </c>
      <c r="F14" s="33" t="str">
        <f>IF(B14=0," ",VLOOKUP($B14,[1]Женщины!$B$1:$H$65536,5,FALSE))</f>
        <v>Калининградская область</v>
      </c>
      <c r="G14" s="97" t="str">
        <f>IF(B14=0," ",VLOOKUP($B14,[1]Женщины!$B$1:$H$65536,6,FALSE))</f>
        <v>СШОР №4</v>
      </c>
      <c r="H14" s="88">
        <v>5.48</v>
      </c>
      <c r="I14" s="88">
        <v>5.58</v>
      </c>
      <c r="J14" s="88">
        <v>5.45</v>
      </c>
      <c r="K14" s="102"/>
      <c r="L14" s="101">
        <v>5.73</v>
      </c>
      <c r="M14" s="88">
        <v>5.61</v>
      </c>
      <c r="N14" s="88">
        <v>5.7</v>
      </c>
      <c r="O14" s="140">
        <v>5.73</v>
      </c>
      <c r="P14" s="21" t="str">
        <f>IF(O14=0," ",IF(O14&gt;=[1]Разряды!$D$42,[1]Разряды!$D$3,IF(O14&gt;=[1]Разряды!$E$42,[1]Разряды!$E$3,IF(O14&gt;=[1]Разряды!$F$42,[1]Разряды!$F$3,IF(O14&gt;=[1]Разряды!$G$42,[1]Разряды!$G$3,IF(O14&gt;=[1]Разряды!$H$42,[1]Разряды!$H$3,IF(O14&gt;=[1]Разряды!$I$42,[1]Разряды!$I$3,IF(O14&gt;=[1]Разряды!$J$42,[1]Разряды!$J$3,"б/р"))))))))</f>
        <v>1р</v>
      </c>
      <c r="Q14" s="35">
        <v>0</v>
      </c>
      <c r="R14" s="97" t="str">
        <f>IF(B14=0," ",VLOOKUP($B14,[1]Женщины!$B$1:$H$65536,7,FALSE))</f>
        <v>Балашов С.Г., Балашова В.А.</v>
      </c>
    </row>
    <row r="15" spans="1:18" ht="16.5" thickBot="1" x14ac:dyDescent="0.3">
      <c r="A15" s="103"/>
      <c r="B15" s="103"/>
      <c r="C15" s="104"/>
      <c r="D15" s="105"/>
      <c r="E15" s="105"/>
      <c r="F15" s="104"/>
      <c r="G15" s="104"/>
      <c r="H15" s="93"/>
      <c r="I15" s="93"/>
      <c r="J15" s="93"/>
      <c r="K15" s="92"/>
      <c r="L15" s="91"/>
      <c r="M15" s="94"/>
      <c r="N15" s="94"/>
      <c r="O15" s="106"/>
      <c r="P15" s="103"/>
      <c r="Q15" s="103"/>
      <c r="R15" s="107"/>
    </row>
    <row r="16" spans="1:18" ht="16.5" thickTop="1" x14ac:dyDescent="0.25">
      <c r="A16" s="108"/>
      <c r="B16" s="108"/>
      <c r="C16" s="109"/>
      <c r="D16" s="98"/>
      <c r="E16" s="98"/>
      <c r="F16" s="109"/>
      <c r="G16" s="109"/>
      <c r="H16" s="95"/>
      <c r="I16" s="95"/>
      <c r="J16" s="95"/>
      <c r="K16" s="95"/>
      <c r="L16" s="95"/>
      <c r="M16" s="95"/>
      <c r="N16" s="95"/>
      <c r="O16" s="110"/>
      <c r="P16" s="108"/>
      <c r="Q16" s="108"/>
      <c r="R16" s="99"/>
    </row>
    <row r="17" spans="1:18" ht="15.75" x14ac:dyDescent="0.25">
      <c r="A17" s="108"/>
      <c r="B17" s="108"/>
      <c r="C17" s="109"/>
      <c r="D17" s="98"/>
      <c r="E17" s="98"/>
      <c r="F17" s="109"/>
      <c r="G17" s="109"/>
      <c r="H17" s="95"/>
      <c r="I17" s="95"/>
      <c r="J17" s="95"/>
      <c r="K17" s="95"/>
      <c r="L17" s="95"/>
      <c r="M17" s="95"/>
      <c r="N17" s="95"/>
      <c r="O17" s="110"/>
      <c r="P17" s="108"/>
      <c r="Q17" s="108"/>
      <c r="R17" s="99"/>
    </row>
    <row r="18" spans="1:18" ht="15.75" x14ac:dyDescent="0.25">
      <c r="A18" s="108"/>
      <c r="B18" s="108"/>
      <c r="C18"/>
      <c r="D18" s="98"/>
      <c r="E18" s="98"/>
      <c r="F18" s="99"/>
      <c r="G18" s="100"/>
      <c r="H18" s="100"/>
      <c r="I18" s="194"/>
      <c r="J18" s="99"/>
      <c r="K18" s="195"/>
      <c r="L18" s="95"/>
      <c r="M18" s="95"/>
      <c r="N18" s="96"/>
      <c r="O18" s="110"/>
      <c r="P18" s="108"/>
      <c r="Q18" s="108"/>
      <c r="R18" s="99"/>
    </row>
    <row r="19" spans="1:18" ht="15.75" x14ac:dyDescent="0.25">
      <c r="A19" s="108"/>
      <c r="B19" s="108"/>
      <c r="C19"/>
      <c r="D19" s="98"/>
      <c r="E19" s="98"/>
      <c r="F19" s="99"/>
      <c r="G19" s="100"/>
      <c r="H19" s="100"/>
      <c r="I19" s="98"/>
      <c r="J19" s="99"/>
      <c r="K19" s="195"/>
      <c r="L19" s="95"/>
      <c r="M19" s="95"/>
      <c r="N19" s="96"/>
      <c r="O19" s="110"/>
      <c r="P19" s="108"/>
      <c r="Q19" s="108"/>
      <c r="R19" s="99"/>
    </row>
    <row r="20" spans="1:18" x14ac:dyDescent="0.25">
      <c r="A20" s="123"/>
      <c r="B20" s="116"/>
      <c r="C20" s="108"/>
      <c r="D20" s="108"/>
      <c r="E20" s="179"/>
      <c r="F20" s="47" t="s">
        <v>73</v>
      </c>
      <c r="G20" s="48"/>
      <c r="H20" s="49"/>
      <c r="I20" s="47"/>
      <c r="J20" s="47" t="s">
        <v>47</v>
      </c>
      <c r="K20" s="47"/>
    </row>
    <row r="21" spans="1:18" ht="15.75" x14ac:dyDescent="0.25">
      <c r="A21" s="123"/>
      <c r="B21" s="179"/>
      <c r="C21" s="108"/>
      <c r="D21" s="108"/>
      <c r="E21" s="179"/>
      <c r="F21" s="47"/>
      <c r="G21" s="48"/>
      <c r="H21" s="49"/>
      <c r="I21" s="47"/>
      <c r="J21" s="47"/>
      <c r="K21" s="47"/>
      <c r="P21" s="49"/>
      <c r="Q21" s="132"/>
      <c r="R21" s="99"/>
    </row>
    <row r="22" spans="1:18" ht="15.75" x14ac:dyDescent="0.25">
      <c r="A22" s="123"/>
      <c r="B22" s="179"/>
      <c r="C22" s="108"/>
      <c r="D22" s="108"/>
      <c r="E22" s="179"/>
      <c r="F22" s="47"/>
      <c r="G22" s="48"/>
      <c r="H22" s="49"/>
      <c r="I22" s="47"/>
      <c r="J22" s="47"/>
      <c r="K22" s="47"/>
      <c r="P22" s="49"/>
      <c r="Q22" s="132"/>
      <c r="R22" s="99"/>
    </row>
    <row r="23" spans="1:18" ht="15.75" x14ac:dyDescent="0.25">
      <c r="A23" s="123"/>
      <c r="B23" s="179"/>
      <c r="C23" s="108"/>
      <c r="D23" s="108"/>
      <c r="E23" s="179"/>
      <c r="F23" s="47"/>
      <c r="G23" s="48"/>
      <c r="H23" s="49"/>
      <c r="I23" s="47"/>
      <c r="J23" s="47"/>
      <c r="K23" s="47"/>
      <c r="P23" s="49"/>
      <c r="Q23" s="132"/>
      <c r="R23" s="99"/>
    </row>
    <row r="24" spans="1:18" ht="15.75" x14ac:dyDescent="0.25">
      <c r="A24" s="123"/>
      <c r="B24" s="179"/>
      <c r="C24" s="108"/>
      <c r="D24" s="108"/>
      <c r="E24" s="179"/>
      <c r="F24" s="47" t="s">
        <v>74</v>
      </c>
      <c r="G24" s="48"/>
      <c r="H24" s="49"/>
      <c r="I24" s="47"/>
      <c r="J24" s="47" t="s">
        <v>54</v>
      </c>
      <c r="K24" s="47"/>
      <c r="P24" s="49"/>
      <c r="Q24" s="132"/>
      <c r="R24" s="99"/>
    </row>
    <row r="25" spans="1:18" ht="15.75" x14ac:dyDescent="0.25">
      <c r="A25" s="108"/>
      <c r="B25" s="108"/>
      <c r="C25" s="109"/>
      <c r="D25" s="98"/>
      <c r="E25" s="98"/>
      <c r="F25" s="109"/>
      <c r="G25" s="109"/>
      <c r="H25" s="95"/>
      <c r="I25" s="95"/>
      <c r="J25" s="95"/>
      <c r="K25" s="95"/>
      <c r="L25" s="95"/>
      <c r="M25" s="95"/>
      <c r="N25" s="95"/>
      <c r="O25" s="110"/>
      <c r="P25" s="108"/>
      <c r="Q25" s="108"/>
      <c r="R25" s="99"/>
    </row>
    <row r="26" spans="1:18" ht="15.75" x14ac:dyDescent="0.25">
      <c r="A26" s="108"/>
      <c r="B26" s="108"/>
      <c r="C26" s="109"/>
      <c r="D26" s="98"/>
      <c r="E26" s="98"/>
      <c r="F26" s="109"/>
      <c r="G26" s="109"/>
      <c r="H26" s="95"/>
      <c r="I26" s="95"/>
      <c r="J26" s="95"/>
      <c r="K26" s="95"/>
      <c r="L26" s="95"/>
      <c r="M26" s="95"/>
      <c r="N26" s="95"/>
      <c r="O26" s="110"/>
      <c r="P26" s="108"/>
      <c r="Q26" s="108"/>
      <c r="R26" s="99"/>
    </row>
    <row r="27" spans="1:18" ht="15.75" x14ac:dyDescent="0.25">
      <c r="A27" s="108"/>
      <c r="B27" s="108"/>
      <c r="C27" s="109"/>
      <c r="D27" s="98"/>
      <c r="E27" s="98"/>
      <c r="F27" s="109"/>
      <c r="G27" s="109"/>
      <c r="H27" s="95"/>
      <c r="I27" s="95"/>
      <c r="J27" s="95"/>
      <c r="K27" s="95"/>
      <c r="L27" s="95"/>
      <c r="M27" s="95"/>
      <c r="N27" s="95"/>
      <c r="O27" s="110"/>
      <c r="P27" s="108"/>
      <c r="Q27" s="108"/>
      <c r="R27" s="99"/>
    </row>
    <row r="28" spans="1:18" ht="15.75" x14ac:dyDescent="0.25">
      <c r="A28" s="108"/>
      <c r="B28" s="108"/>
      <c r="C28" s="109"/>
      <c r="D28" s="98"/>
      <c r="E28" s="98"/>
      <c r="F28" s="109"/>
      <c r="G28" s="109"/>
      <c r="H28" s="95"/>
      <c r="I28" s="95"/>
      <c r="J28" s="95"/>
      <c r="K28" s="95"/>
      <c r="L28" s="95"/>
      <c r="M28" s="95"/>
      <c r="N28" s="95"/>
      <c r="O28" s="110"/>
      <c r="P28" s="108"/>
      <c r="Q28" s="108"/>
      <c r="R28" s="99"/>
    </row>
    <row r="29" spans="1:18" ht="15.75" x14ac:dyDescent="0.25">
      <c r="A29" s="108"/>
      <c r="B29" s="108"/>
      <c r="C29" s="109"/>
      <c r="D29" s="98"/>
      <c r="E29" s="98"/>
      <c r="F29" s="109"/>
      <c r="G29" s="109"/>
      <c r="H29" s="95"/>
      <c r="I29" s="95"/>
      <c r="J29" s="95"/>
      <c r="K29" s="95"/>
      <c r="L29" s="95"/>
      <c r="M29" s="95"/>
      <c r="N29" s="95"/>
      <c r="O29" s="110"/>
      <c r="P29" s="108"/>
      <c r="Q29" s="108"/>
      <c r="R29" s="99"/>
    </row>
    <row r="30" spans="1:18" ht="15.75" x14ac:dyDescent="0.25">
      <c r="A30" s="108"/>
      <c r="B30" s="108"/>
      <c r="C30" s="109"/>
      <c r="D30" s="98"/>
      <c r="E30" s="98"/>
      <c r="F30" s="109"/>
      <c r="G30" s="109"/>
      <c r="H30" s="95"/>
      <c r="I30" s="95"/>
      <c r="J30" s="95"/>
      <c r="K30" s="95"/>
      <c r="L30" s="95"/>
      <c r="M30" s="95"/>
      <c r="N30" s="95"/>
      <c r="O30" s="110"/>
      <c r="P30" s="108"/>
      <c r="Q30" s="108"/>
      <c r="R30" s="99"/>
    </row>
    <row r="31" spans="1:18" ht="15.75" x14ac:dyDescent="0.25">
      <c r="A31" s="108"/>
      <c r="B31" s="108"/>
      <c r="C31" s="109"/>
      <c r="D31" s="98"/>
      <c r="E31" s="98"/>
      <c r="F31" s="109"/>
      <c r="G31" s="109"/>
      <c r="H31" s="95"/>
      <c r="I31" s="95"/>
      <c r="J31" s="95"/>
      <c r="K31" s="95"/>
      <c r="L31" s="95"/>
      <c r="M31" s="95"/>
      <c r="N31" s="95"/>
      <c r="O31" s="110"/>
      <c r="P31" s="108"/>
      <c r="Q31" s="108"/>
      <c r="R31" s="99"/>
    </row>
    <row r="32" spans="1:18" ht="15.75" x14ac:dyDescent="0.25">
      <c r="A32" s="108"/>
      <c r="B32" s="108"/>
      <c r="C32" s="109"/>
      <c r="D32" s="98"/>
      <c r="E32" s="98"/>
      <c r="F32" s="109"/>
      <c r="G32" s="109"/>
      <c r="H32" s="95"/>
      <c r="I32" s="95"/>
      <c r="J32" s="95"/>
      <c r="K32" s="95"/>
      <c r="L32" s="95"/>
      <c r="M32" s="95"/>
      <c r="N32" s="95"/>
      <c r="O32" s="110"/>
      <c r="P32" s="108"/>
      <c r="Q32" s="108"/>
      <c r="R32" s="99"/>
    </row>
    <row r="33" spans="1:18" ht="15.75" x14ac:dyDescent="0.25">
      <c r="A33" s="108"/>
      <c r="B33" s="108"/>
      <c r="C33" s="109"/>
      <c r="D33" s="98"/>
      <c r="E33" s="98"/>
      <c r="F33" s="109"/>
      <c r="G33" s="109"/>
      <c r="H33" s="95"/>
      <c r="I33" s="95"/>
      <c r="J33" s="95"/>
      <c r="K33" s="95"/>
      <c r="L33" s="95"/>
      <c r="M33" s="95"/>
      <c r="N33" s="95"/>
      <c r="O33" s="110"/>
      <c r="P33" s="108"/>
      <c r="Q33" s="108"/>
      <c r="R33" s="99"/>
    </row>
    <row r="53" spans="1:18" ht="15.75" x14ac:dyDescent="0.25">
      <c r="A53" s="175"/>
      <c r="B53" s="108"/>
      <c r="C53"/>
      <c r="D53" s="98" t="s">
        <v>91</v>
      </c>
      <c r="E53" s="98"/>
      <c r="F53" s="99"/>
      <c r="G53" s="100"/>
      <c r="H53" s="100"/>
      <c r="I53" s="194" t="s">
        <v>80</v>
      </c>
      <c r="J53" s="99"/>
      <c r="K53" s="195"/>
      <c r="L53" s="95"/>
      <c r="M53" s="95"/>
      <c r="N53" s="96"/>
      <c r="O53" s="110"/>
      <c r="P53" s="108"/>
      <c r="Q53" s="108"/>
      <c r="R53" s="99"/>
    </row>
    <row r="54" spans="1:18" ht="15.75" x14ac:dyDescent="0.25">
      <c r="A54" s="175"/>
      <c r="B54" s="108"/>
      <c r="C54"/>
      <c r="D54" s="98"/>
      <c r="E54" s="98"/>
      <c r="F54" s="99"/>
      <c r="G54" s="100"/>
      <c r="H54" s="100"/>
      <c r="I54" s="98" t="s">
        <v>81</v>
      </c>
      <c r="J54" s="99"/>
      <c r="K54" s="195"/>
      <c r="L54" s="95"/>
      <c r="M54" s="95"/>
      <c r="N54" s="96"/>
      <c r="O54" s="110"/>
      <c r="P54" s="108"/>
      <c r="Q54" s="108"/>
      <c r="R54" s="99"/>
    </row>
    <row r="55" spans="1:18" ht="15.75" x14ac:dyDescent="0.25">
      <c r="A55" s="175"/>
      <c r="B55" s="108"/>
      <c r="C55"/>
      <c r="D55" s="98" t="s">
        <v>82</v>
      </c>
      <c r="E55" s="98"/>
      <c r="F55" s="99"/>
      <c r="G55" s="100"/>
      <c r="H55" s="100"/>
      <c r="I55" s="194" t="s">
        <v>80</v>
      </c>
      <c r="J55" s="99"/>
      <c r="K55" s="195"/>
      <c r="L55" s="95"/>
      <c r="M55" s="95"/>
      <c r="N55" s="96"/>
      <c r="O55" s="110"/>
      <c r="P55" s="108"/>
      <c r="Q55" s="108"/>
      <c r="R55" s="99"/>
    </row>
    <row r="56" spans="1:18" ht="15.75" x14ac:dyDescent="0.25">
      <c r="A56" s="175"/>
      <c r="B56" s="108"/>
      <c r="C56"/>
      <c r="D56" s="98"/>
      <c r="E56" s="98"/>
      <c r="F56" s="99"/>
      <c r="G56" s="100"/>
      <c r="H56" s="100"/>
      <c r="I56" s="98" t="s">
        <v>81</v>
      </c>
      <c r="J56" s="99"/>
      <c r="K56" s="195"/>
      <c r="L56" s="95"/>
      <c r="M56" s="95"/>
      <c r="N56" s="96"/>
      <c r="O56" s="110"/>
      <c r="P56" s="108"/>
      <c r="Q56" s="108"/>
      <c r="R56" s="99"/>
    </row>
    <row r="57" spans="1:18" ht="15.75" x14ac:dyDescent="0.25">
      <c r="A57" s="175"/>
      <c r="B57" s="108"/>
      <c r="C57" s="109"/>
      <c r="D57" s="98"/>
      <c r="E57" s="98"/>
      <c r="F57" s="109"/>
      <c r="G57" s="109"/>
      <c r="H57" s="95"/>
      <c r="I57" s="95"/>
      <c r="J57" s="48"/>
      <c r="K57" s="48"/>
      <c r="L57" s="48"/>
      <c r="M57" s="96"/>
      <c r="N57" s="96"/>
      <c r="O57" s="110"/>
      <c r="P57" s="108"/>
      <c r="Q57" s="108"/>
      <c r="R57" s="99"/>
    </row>
    <row r="70" spans="1:18" ht="18" x14ac:dyDescent="0.25">
      <c r="A70"/>
      <c r="B70" s="253"/>
      <c r="C70" s="253"/>
      <c r="D70" s="253"/>
      <c r="E70" s="76"/>
      <c r="F70" s="254" t="s">
        <v>17</v>
      </c>
      <c r="G70" s="254"/>
      <c r="H70" s="254"/>
      <c r="I70" s="254"/>
      <c r="J70" s="254"/>
      <c r="K70" s="254"/>
      <c r="L70" s="254"/>
      <c r="M70" s="77"/>
      <c r="N70" s="255" t="s">
        <v>49</v>
      </c>
      <c r="O70" s="255"/>
      <c r="P70" s="255"/>
      <c r="Q70" s="255"/>
      <c r="R70" s="255"/>
    </row>
    <row r="71" spans="1:18" ht="18" x14ac:dyDescent="0.25">
      <c r="A71" s="1"/>
      <c r="B71" s="78"/>
      <c r="C71" s="78"/>
      <c r="D71" s="74"/>
      <c r="E71" s="76"/>
      <c r="F71" s="76"/>
      <c r="G71" s="79"/>
      <c r="H71" s="80"/>
      <c r="I71" s="81"/>
      <c r="J71" s="82"/>
      <c r="K71" s="82"/>
      <c r="L71" s="256" t="s">
        <v>21</v>
      </c>
      <c r="M71" s="256"/>
      <c r="N71" s="256"/>
      <c r="O71" s="256"/>
      <c r="P71" s="256"/>
      <c r="Q71" s="257" t="s">
        <v>53</v>
      </c>
      <c r="R71" s="257"/>
    </row>
    <row r="72" spans="1:18" x14ac:dyDescent="0.25">
      <c r="A72" s="232" t="s">
        <v>22</v>
      </c>
      <c r="B72" s="230" t="s">
        <v>23</v>
      </c>
      <c r="C72" s="243" t="s">
        <v>5</v>
      </c>
      <c r="D72" s="238" t="s">
        <v>25</v>
      </c>
      <c r="E72" s="232" t="s">
        <v>26</v>
      </c>
      <c r="F72" s="232" t="s">
        <v>8</v>
      </c>
      <c r="G72" s="232" t="s">
        <v>27</v>
      </c>
      <c r="H72" s="248" t="s">
        <v>28</v>
      </c>
      <c r="I72" s="249"/>
      <c r="J72" s="249"/>
      <c r="K72" s="249"/>
      <c r="L72" s="249"/>
      <c r="M72" s="249"/>
      <c r="N72" s="250"/>
      <c r="O72" s="232" t="s">
        <v>9</v>
      </c>
      <c r="P72" s="230" t="s">
        <v>10</v>
      </c>
      <c r="Q72" s="230" t="s">
        <v>11</v>
      </c>
      <c r="R72" s="243" t="s">
        <v>12</v>
      </c>
    </row>
    <row r="73" spans="1:18" x14ac:dyDescent="0.25">
      <c r="A73" s="251"/>
      <c r="B73" s="242"/>
      <c r="C73" s="252"/>
      <c r="D73" s="252"/>
      <c r="E73" s="242"/>
      <c r="F73" s="242"/>
      <c r="G73" s="242"/>
      <c r="H73" s="246">
        <v>1</v>
      </c>
      <c r="I73" s="238">
        <v>2</v>
      </c>
      <c r="J73" s="238">
        <v>3</v>
      </c>
      <c r="K73" s="84"/>
      <c r="L73" s="238">
        <v>4</v>
      </c>
      <c r="M73" s="238">
        <v>5</v>
      </c>
      <c r="N73" s="238">
        <v>6</v>
      </c>
      <c r="O73" s="251"/>
      <c r="P73" s="242"/>
      <c r="Q73" s="242"/>
      <c r="R73" s="244"/>
    </row>
    <row r="74" spans="1:18" x14ac:dyDescent="0.25">
      <c r="A74" s="233"/>
      <c r="B74" s="231"/>
      <c r="C74" s="239"/>
      <c r="D74" s="239"/>
      <c r="E74" s="231"/>
      <c r="F74" s="231"/>
      <c r="G74" s="231"/>
      <c r="H74" s="247"/>
      <c r="I74" s="239"/>
      <c r="J74" s="239"/>
      <c r="K74" s="85"/>
      <c r="L74" s="239"/>
      <c r="M74" s="239"/>
      <c r="N74" s="239"/>
      <c r="O74" s="233"/>
      <c r="P74" s="231"/>
      <c r="Q74" s="231"/>
      <c r="R74" s="245"/>
    </row>
    <row r="75" spans="1:18" x14ac:dyDescent="0.25">
      <c r="A75" s="12"/>
      <c r="B75" s="13">
        <v>97</v>
      </c>
      <c r="C75" s="33" t="e">
        <f>IF(B75=0," ",VLOOKUP(B75,[1]Женщины!B$1:H$65536,2,FALSE))</f>
        <v>#N/A</v>
      </c>
      <c r="D75" s="87" t="e">
        <f>IF(B75=0," ",VLOOKUP($B75,[1]Женщины!$B$1:$H$65536,3,FALSE))</f>
        <v>#N/A</v>
      </c>
      <c r="E75" s="35" t="e">
        <f>IF(B75=0," ",IF(VLOOKUP($B75,[1]Женщины!$B$1:$H$65536,4,FALSE)=0," ",VLOOKUP($B75,[1]Женщины!$B$1:$H$65536,4,FALSE)))</f>
        <v>#N/A</v>
      </c>
      <c r="F75" s="33" t="e">
        <f>IF(B75=0," ",VLOOKUP($B75,[1]Женщины!$B$1:$H$65536,5,FALSE))</f>
        <v>#N/A</v>
      </c>
      <c r="G75" s="36" t="e">
        <f>IF(B75=0," ",VLOOKUP($B75,[1]Женщины!$B$1:$H$65536,6,FALSE))</f>
        <v>#N/A</v>
      </c>
      <c r="H75" s="112"/>
      <c r="I75" s="88"/>
      <c r="J75" s="138"/>
      <c r="K75" s="161"/>
      <c r="L75" s="101"/>
      <c r="M75" s="112"/>
      <c r="N75" s="112"/>
      <c r="O75" s="140"/>
      <c r="P75" s="21" t="str">
        <f>IF(O75=0," ",IF(O75&gt;=[1]Разряды!$D$42,[1]Разряды!$D$3,IF(O75&gt;=[1]Разряды!$E$42,[1]Разряды!$E$3,IF(O75&gt;=[1]Разряды!$F$42,[1]Разряды!$F$3,IF(O75&gt;=[1]Разряды!$G$42,[1]Разряды!$G$3,IF(O75&gt;=[1]Разряды!$H$42,[1]Разряды!$H$3,IF(O75&gt;=[1]Разряды!$I$42,[1]Разряды!$I$3,IF(O75&gt;=[1]Разряды!$J$42,[1]Разряды!$J$3,"б/р"))))))))</f>
        <v xml:space="preserve"> </v>
      </c>
      <c r="Q75" s="198"/>
      <c r="R75" s="36" t="e">
        <f>IF(B75=0," ",VLOOKUP($B75,[1]Женщины!$B$1:$H$65536,7,FALSE))</f>
        <v>#N/A</v>
      </c>
    </row>
    <row r="76" spans="1:18" ht="22.5" x14ac:dyDescent="0.25">
      <c r="A76" s="70"/>
      <c r="B76" s="43">
        <v>192</v>
      </c>
      <c r="C76" s="33" t="str">
        <f>IF(B76=0," ",VLOOKUP(B76,[1]Женщины!B$1:H$65536,2,FALSE))</f>
        <v>Чистякова Юлия</v>
      </c>
      <c r="D76" s="87" t="str">
        <f>IF(B76=0," ",VLOOKUP($B76,[1]Женщины!$B$1:$H$65536,3,FALSE))</f>
        <v>04.11.1992</v>
      </c>
      <c r="E76" s="35">
        <f>IF(B76=0," ",IF(VLOOKUP($B76,[1]Женщины!$B$1:$H$65536,4,FALSE)=0," ",VLOOKUP($B76,[1]Женщины!$B$1:$H$65536,4,FALSE)))</f>
        <v>1</v>
      </c>
      <c r="F76" s="33" t="str">
        <f>IF(B76=0," ",VLOOKUP($B76,[1]Женщины!$B$1:$H$65536,5,FALSE))</f>
        <v>Ярославская область</v>
      </c>
      <c r="G76" s="36" t="str">
        <f>IF(B76=0," ",VLOOKUP($B76,[1]Женщины!$B$1:$H$65536,6,FALSE))</f>
        <v>ГУ ЯО "СШОР по лёгкой атлетике и адаптивному спорту"</v>
      </c>
      <c r="H76" s="112"/>
      <c r="I76" s="88"/>
      <c r="J76" s="138"/>
      <c r="K76" s="161"/>
      <c r="L76" s="101"/>
      <c r="M76" s="112"/>
      <c r="N76" s="112"/>
      <c r="O76" s="140"/>
      <c r="P76" s="21" t="str">
        <f>IF(O76=0," ",IF(O76&gt;=[1]Разряды!$D$42,[1]Разряды!$D$3,IF(O76&gt;=[1]Разряды!$E$42,[1]Разряды!$E$3,IF(O76&gt;=[1]Разряды!$F$42,[1]Разряды!$F$3,IF(O76&gt;=[1]Разряды!$G$42,[1]Разряды!$G$3,IF(O76&gt;=[1]Разряды!$H$42,[1]Разряды!$H$3,IF(O76&gt;=[1]Разряды!$I$42,[1]Разряды!$I$3,IF(O76&gt;=[1]Разряды!$J$42,[1]Разряды!$J$3,"б/р"))))))))</f>
        <v xml:space="preserve"> </v>
      </c>
      <c r="Q76" s="198"/>
      <c r="R76" s="36" t="str">
        <f>IF(B76=0," ",VLOOKUP($B76,[1]Женщины!$B$1:$H$65536,7,FALSE))</f>
        <v xml:space="preserve">Филинова С.К. </v>
      </c>
    </row>
    <row r="77" spans="1:18" ht="16.5" thickBot="1" x14ac:dyDescent="0.3">
      <c r="A77" s="103"/>
      <c r="B77" s="103"/>
      <c r="C77" s="104"/>
      <c r="D77" s="105"/>
      <c r="E77" s="105"/>
      <c r="F77" s="104"/>
      <c r="G77" s="104"/>
      <c r="H77" s="93"/>
      <c r="I77" s="93"/>
      <c r="J77" s="93"/>
      <c r="K77" s="92"/>
      <c r="L77" s="91"/>
      <c r="M77" s="94"/>
      <c r="N77" s="94"/>
      <c r="O77" s="106"/>
      <c r="P77" s="103"/>
      <c r="Q77" s="103"/>
      <c r="R77" s="107"/>
    </row>
    <row r="78" spans="1:18" ht="15.75" thickTop="1" x14ac:dyDescent="0.25"/>
  </sheetData>
  <mergeCells count="44">
    <mergeCell ref="I11:I12"/>
    <mergeCell ref="J11:J12"/>
    <mergeCell ref="L11:L12"/>
    <mergeCell ref="M11:M12"/>
    <mergeCell ref="N11:N12"/>
    <mergeCell ref="A1:R1"/>
    <mergeCell ref="A2:R2"/>
    <mergeCell ref="A3:R3"/>
    <mergeCell ref="A10:A12"/>
    <mergeCell ref="B10:B12"/>
    <mergeCell ref="C10:C12"/>
    <mergeCell ref="D10:D12"/>
    <mergeCell ref="E10:E12"/>
    <mergeCell ref="F10:F12"/>
    <mergeCell ref="G10:G12"/>
    <mergeCell ref="H10:N10"/>
    <mergeCell ref="O10:O12"/>
    <mergeCell ref="P10:P12"/>
    <mergeCell ref="Q10:Q12"/>
    <mergeCell ref="R10:R12"/>
    <mergeCell ref="H11:H12"/>
    <mergeCell ref="A72:A74"/>
    <mergeCell ref="B72:B74"/>
    <mergeCell ref="C72:C74"/>
    <mergeCell ref="D72:D74"/>
    <mergeCell ref="E72:E74"/>
    <mergeCell ref="B70:D70"/>
    <mergeCell ref="F70:L70"/>
    <mergeCell ref="N70:R70"/>
    <mergeCell ref="L71:P71"/>
    <mergeCell ref="Q71:R71"/>
    <mergeCell ref="Q72:Q74"/>
    <mergeCell ref="R72:R74"/>
    <mergeCell ref="H73:H74"/>
    <mergeCell ref="I73:I74"/>
    <mergeCell ref="J73:J74"/>
    <mergeCell ref="L73:L74"/>
    <mergeCell ref="M73:M74"/>
    <mergeCell ref="N73:N74"/>
    <mergeCell ref="F72:F74"/>
    <mergeCell ref="G72:G74"/>
    <mergeCell ref="H72:N72"/>
    <mergeCell ref="O72:O74"/>
    <mergeCell ref="P72:P74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4"/>
  <sheetViews>
    <sheetView workbookViewId="0">
      <selection activeCell="O7" sqref="O7:O8"/>
    </sheetView>
  </sheetViews>
  <sheetFormatPr defaultRowHeight="15" x14ac:dyDescent="0.25"/>
  <cols>
    <col min="1" max="1" width="5.28515625" customWidth="1"/>
    <col min="2" max="2" width="4.7109375" customWidth="1"/>
    <col min="3" max="3" width="5.5703125" customWidth="1"/>
    <col min="4" max="5" width="21.42578125" customWidth="1"/>
    <col min="6" max="6" width="4.85546875" customWidth="1"/>
    <col min="7" max="9" width="4.7109375" customWidth="1"/>
    <col min="10" max="10" width="5.140625" customWidth="1"/>
    <col min="11" max="11" width="4.85546875" customWidth="1"/>
    <col min="12" max="12" width="4.7109375" customWidth="1"/>
    <col min="13" max="14" width="4.85546875" customWidth="1"/>
    <col min="15" max="15" width="5.140625" customWidth="1"/>
    <col min="16" max="16" width="4.42578125" customWidth="1"/>
    <col min="17" max="17" width="4.85546875" customWidth="1"/>
    <col min="18" max="18" width="5" customWidth="1"/>
    <col min="19" max="19" width="4.85546875" customWidth="1"/>
    <col min="20" max="20" width="4.42578125" customWidth="1"/>
    <col min="21" max="21" width="4.85546875" customWidth="1"/>
    <col min="22" max="22" width="4.42578125" customWidth="1"/>
    <col min="23" max="23" width="4.7109375" customWidth="1"/>
    <col min="24" max="24" width="4.42578125" customWidth="1"/>
    <col min="25" max="25" width="3.28515625" customWidth="1"/>
    <col min="26" max="26" width="4.42578125" customWidth="1"/>
    <col min="27" max="27" width="7.7109375" customWidth="1"/>
  </cols>
  <sheetData>
    <row r="1" spans="1:27" ht="20.25" x14ac:dyDescent="0.3">
      <c r="A1" s="273" t="s">
        <v>58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</row>
    <row r="2" spans="1:27" ht="20.25" x14ac:dyDescent="0.3">
      <c r="A2" s="271" t="s">
        <v>55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</row>
    <row r="3" spans="1:27" ht="15.75" x14ac:dyDescent="0.25">
      <c r="A3" s="49"/>
      <c r="B3" s="49"/>
      <c r="C3" s="49"/>
      <c r="D3" s="99"/>
      <c r="E3" s="99"/>
      <c r="F3" s="6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</row>
    <row r="4" spans="1:27" x14ac:dyDescent="0.25">
      <c r="A4" s="267" t="s">
        <v>93</v>
      </c>
      <c r="B4" s="267"/>
      <c r="C4" s="267"/>
      <c r="D4" s="267"/>
      <c r="E4" s="267"/>
      <c r="F4" s="267"/>
      <c r="G4" s="267"/>
      <c r="H4" s="267"/>
      <c r="I4" s="267"/>
      <c r="J4" s="267"/>
      <c r="K4" s="267"/>
    </row>
    <row r="5" spans="1:27" ht="15.75" x14ac:dyDescent="0.25">
      <c r="A5" s="49"/>
      <c r="B5" s="49"/>
      <c r="C5" s="49"/>
      <c r="D5" s="99"/>
      <c r="E5" s="99"/>
      <c r="F5" s="98"/>
      <c r="G5" s="109"/>
      <c r="H5" s="99"/>
      <c r="I5" s="162"/>
      <c r="J5" s="108"/>
      <c r="K5" s="99"/>
      <c r="P5" s="256" t="s">
        <v>56</v>
      </c>
      <c r="Q5" s="256"/>
      <c r="R5" s="256"/>
      <c r="S5" s="256"/>
      <c r="T5" s="256"/>
      <c r="U5" s="256"/>
      <c r="V5" s="256"/>
      <c r="W5" s="114" t="s">
        <v>94</v>
      </c>
      <c r="X5" s="114"/>
      <c r="Y5" s="114"/>
      <c r="Z5" s="83"/>
      <c r="AA5" s="83" t="s">
        <v>95</v>
      </c>
    </row>
    <row r="6" spans="1:27" ht="18" x14ac:dyDescent="0.25">
      <c r="A6" s="230" t="s">
        <v>51</v>
      </c>
      <c r="B6" s="230" t="s">
        <v>31</v>
      </c>
      <c r="C6" s="232" t="s">
        <v>23</v>
      </c>
      <c r="D6" s="238" t="s">
        <v>24</v>
      </c>
      <c r="E6" s="232" t="s">
        <v>8</v>
      </c>
      <c r="F6" s="268" t="s">
        <v>32</v>
      </c>
      <c r="G6" s="269"/>
      <c r="H6" s="269"/>
      <c r="I6" s="269"/>
      <c r="J6" s="269"/>
      <c r="K6" s="269"/>
      <c r="L6" s="269"/>
      <c r="M6" s="269"/>
      <c r="N6" s="269"/>
      <c r="O6" s="269"/>
      <c r="P6" s="269"/>
      <c r="Q6" s="269"/>
      <c r="R6" s="269"/>
      <c r="S6" s="269"/>
      <c r="T6" s="269"/>
      <c r="U6" s="269"/>
      <c r="V6" s="269"/>
      <c r="W6" s="269"/>
      <c r="X6" s="270"/>
      <c r="Y6" s="258" t="s">
        <v>33</v>
      </c>
      <c r="Z6" s="261" t="s">
        <v>34</v>
      </c>
      <c r="AA6" s="232" t="s">
        <v>57</v>
      </c>
    </row>
    <row r="7" spans="1:27" x14ac:dyDescent="0.25">
      <c r="A7" s="242"/>
      <c r="B7" s="242"/>
      <c r="C7" s="242"/>
      <c r="D7" s="252"/>
      <c r="E7" s="242"/>
      <c r="F7" s="264">
        <v>330</v>
      </c>
      <c r="G7" s="264">
        <v>340</v>
      </c>
      <c r="H7" s="264">
        <v>350</v>
      </c>
      <c r="I7" s="264">
        <v>360</v>
      </c>
      <c r="J7" s="264">
        <v>370</v>
      </c>
      <c r="K7" s="264">
        <v>390</v>
      </c>
      <c r="L7" s="264"/>
      <c r="M7" s="264"/>
      <c r="N7" s="264"/>
      <c r="O7" s="265"/>
      <c r="P7" s="264"/>
      <c r="Q7" s="264"/>
      <c r="R7" s="264"/>
      <c r="S7" s="264"/>
      <c r="T7" s="264"/>
      <c r="U7" s="264"/>
      <c r="V7" s="264"/>
      <c r="W7" s="264"/>
      <c r="X7" s="264"/>
      <c r="Y7" s="259"/>
      <c r="Z7" s="262"/>
      <c r="AA7" s="251"/>
    </row>
    <row r="8" spans="1:27" x14ac:dyDescent="0.25">
      <c r="A8" s="231"/>
      <c r="B8" s="231"/>
      <c r="C8" s="231"/>
      <c r="D8" s="239"/>
      <c r="E8" s="231"/>
      <c r="F8" s="264"/>
      <c r="G8" s="264"/>
      <c r="H8" s="264"/>
      <c r="I8" s="264"/>
      <c r="J8" s="264"/>
      <c r="K8" s="264"/>
      <c r="L8" s="264"/>
      <c r="M8" s="264"/>
      <c r="N8" s="264"/>
      <c r="O8" s="266"/>
      <c r="P8" s="264"/>
      <c r="Q8" s="264"/>
      <c r="R8" s="264"/>
      <c r="S8" s="264"/>
      <c r="T8" s="264"/>
      <c r="U8" s="264"/>
      <c r="V8" s="264"/>
      <c r="W8" s="264"/>
      <c r="X8" s="264"/>
      <c r="Y8" s="260"/>
      <c r="Z8" s="263"/>
      <c r="AA8" s="233"/>
    </row>
    <row r="9" spans="1:27" x14ac:dyDescent="0.25">
      <c r="A9" s="16">
        <v>1</v>
      </c>
      <c r="B9" s="170">
        <v>330</v>
      </c>
      <c r="C9" s="171">
        <v>198</v>
      </c>
      <c r="D9" s="14" t="str">
        <f>IF(C9=0," ",VLOOKUP(C9,[1]Женщины!B$1:I$65536,2,FALSE))</f>
        <v>Васильева Елизавета</v>
      </c>
      <c r="E9" s="14" t="str">
        <f>IF(C9=0," ",VLOOKUP($C9,[1]Женщины!$B$1:$H$65536,5,FALSE))</f>
        <v>Ярославская область</v>
      </c>
      <c r="F9" s="111" t="s">
        <v>37</v>
      </c>
      <c r="G9" s="111" t="s">
        <v>37</v>
      </c>
      <c r="H9" s="111" t="s">
        <v>38</v>
      </c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7">
        <v>1</v>
      </c>
      <c r="Z9" s="117">
        <v>0</v>
      </c>
      <c r="AA9" s="163">
        <v>340</v>
      </c>
    </row>
    <row r="10" spans="1:27" ht="23.25" x14ac:dyDescent="0.25">
      <c r="A10" s="16">
        <v>2</v>
      </c>
      <c r="B10" s="170">
        <v>350</v>
      </c>
      <c r="C10" s="170">
        <v>755</v>
      </c>
      <c r="D10" s="14" t="str">
        <f>IF(C10=0," ",VLOOKUP(C10,[1]Женщины!B$1:I$65536,2,FALSE))</f>
        <v>Комарова Кристина</v>
      </c>
      <c r="E10" s="55" t="str">
        <f>IF(C10=0," ",VLOOKUP($C10,[1]Женщины!$B$1:$H$65536,5,FALSE))</f>
        <v>Ярославская область-Санкт-Петербург</v>
      </c>
      <c r="F10" s="166"/>
      <c r="G10" s="166"/>
      <c r="H10" s="166" t="s">
        <v>37</v>
      </c>
      <c r="I10" s="166" t="s">
        <v>29</v>
      </c>
      <c r="J10" s="166" t="s">
        <v>37</v>
      </c>
      <c r="K10" s="166" t="s">
        <v>38</v>
      </c>
      <c r="L10" s="166"/>
      <c r="M10" s="166"/>
      <c r="N10" s="166"/>
      <c r="O10" s="166"/>
      <c r="P10" s="166"/>
      <c r="Q10" s="166"/>
      <c r="R10" s="166"/>
      <c r="S10" s="166"/>
      <c r="T10" s="166"/>
      <c r="U10" s="166"/>
      <c r="V10" s="166"/>
      <c r="W10" s="166"/>
      <c r="X10" s="166"/>
      <c r="Y10" s="164">
        <v>1</v>
      </c>
      <c r="Z10" s="164">
        <v>0</v>
      </c>
      <c r="AA10" s="165">
        <v>370</v>
      </c>
    </row>
    <row r="11" spans="1:27" ht="16.5" thickBot="1" x14ac:dyDescent="0.3">
      <c r="A11" s="28"/>
      <c r="B11" s="28"/>
      <c r="C11" s="28"/>
      <c r="D11" s="107"/>
      <c r="E11" s="107"/>
      <c r="F11" s="167"/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Q11" s="168"/>
      <c r="R11" s="168"/>
      <c r="S11" s="168"/>
      <c r="T11" s="168"/>
      <c r="U11" s="168"/>
      <c r="V11" s="168"/>
      <c r="W11" s="168"/>
      <c r="X11" s="168"/>
      <c r="Y11" s="169"/>
      <c r="Z11" s="169"/>
      <c r="AA11" s="121"/>
    </row>
    <row r="12" spans="1:27" ht="15.75" thickTop="1" x14ac:dyDescent="0.25"/>
    <row r="56" spans="1:21" x14ac:dyDescent="0.25">
      <c r="A56" s="272" t="s">
        <v>92</v>
      </c>
      <c r="B56" s="272"/>
      <c r="C56" s="272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O56" s="272"/>
      <c r="P56" s="272"/>
      <c r="Q56" s="272"/>
      <c r="R56" s="272"/>
      <c r="S56" s="272"/>
      <c r="T56" s="272"/>
      <c r="U56" s="272"/>
    </row>
    <row r="57" spans="1:21" x14ac:dyDescent="0.25">
      <c r="A57" s="152"/>
      <c r="B57" s="152"/>
      <c r="D57" s="152"/>
      <c r="E57" s="152"/>
      <c r="I57" s="113"/>
    </row>
    <row r="58" spans="1:21" ht="15.75" x14ac:dyDescent="0.25">
      <c r="A58" s="152"/>
      <c r="B58" s="152"/>
      <c r="C58" s="152"/>
      <c r="D58" s="98" t="s">
        <v>91</v>
      </c>
      <c r="E58" s="98"/>
      <c r="F58" s="99"/>
      <c r="G58" s="100"/>
      <c r="H58" s="100"/>
      <c r="I58" s="194" t="s">
        <v>80</v>
      </c>
      <c r="J58" s="99"/>
      <c r="K58" s="195"/>
    </row>
    <row r="59" spans="1:21" ht="15.75" x14ac:dyDescent="0.25">
      <c r="A59" s="152"/>
      <c r="B59" s="152"/>
      <c r="C59" s="152"/>
      <c r="D59" s="98"/>
      <c r="E59" s="98"/>
      <c r="F59" s="99"/>
      <c r="G59" s="100"/>
      <c r="H59" s="100"/>
      <c r="I59" s="98" t="s">
        <v>81</v>
      </c>
      <c r="J59" s="99"/>
      <c r="K59" s="195"/>
    </row>
    <row r="60" spans="1:21" ht="15.75" x14ac:dyDescent="0.25">
      <c r="A60" s="152"/>
      <c r="B60" s="152"/>
      <c r="C60" s="152"/>
      <c r="D60" s="98"/>
      <c r="E60" s="98"/>
      <c r="F60" s="99"/>
      <c r="G60" s="100"/>
      <c r="H60" s="100"/>
      <c r="I60" s="98"/>
      <c r="J60" s="99"/>
      <c r="K60" s="195"/>
    </row>
    <row r="61" spans="1:21" ht="15.75" x14ac:dyDescent="0.25">
      <c r="A61" s="152"/>
      <c r="B61" s="152"/>
      <c r="C61" s="152"/>
      <c r="D61" s="98" t="s">
        <v>82</v>
      </c>
      <c r="E61" s="98"/>
      <c r="F61" s="99"/>
      <c r="G61" s="100"/>
      <c r="H61" s="100"/>
      <c r="I61" s="194" t="s">
        <v>80</v>
      </c>
      <c r="J61" s="99"/>
      <c r="K61" s="195"/>
    </row>
    <row r="62" spans="1:21" ht="15.75" x14ac:dyDescent="0.25">
      <c r="A62" s="152"/>
      <c r="B62" s="152"/>
      <c r="C62" s="152"/>
      <c r="D62" s="98"/>
      <c r="E62" s="98"/>
      <c r="F62" s="99"/>
      <c r="G62" s="100"/>
      <c r="H62" s="100"/>
      <c r="I62" s="98" t="s">
        <v>81</v>
      </c>
      <c r="J62" s="99"/>
      <c r="K62" s="195"/>
    </row>
    <row r="63" spans="1:21" ht="15.75" x14ac:dyDescent="0.25">
      <c r="B63" s="49"/>
      <c r="C63" s="49"/>
      <c r="D63" s="49"/>
      <c r="E63" s="49"/>
      <c r="F63" s="99"/>
      <c r="G63" s="69"/>
      <c r="H63" s="49"/>
      <c r="I63" s="49"/>
      <c r="J63" s="49"/>
      <c r="K63" s="49"/>
      <c r="L63" s="49"/>
      <c r="M63" s="49"/>
      <c r="N63" s="49"/>
      <c r="O63" s="49"/>
    </row>
    <row r="64" spans="1:21" ht="15.75" x14ac:dyDescent="0.25">
      <c r="B64" s="49"/>
      <c r="C64" s="49"/>
      <c r="D64" s="49"/>
      <c r="E64" s="49"/>
      <c r="F64" s="99"/>
      <c r="G64" s="69"/>
      <c r="H64" s="49"/>
      <c r="I64" s="49"/>
      <c r="J64" s="49"/>
      <c r="K64" s="49"/>
      <c r="L64" s="49"/>
      <c r="M64" s="49"/>
      <c r="N64" s="49"/>
      <c r="O64" s="49"/>
    </row>
    <row r="65" spans="1:27" ht="15.75" x14ac:dyDescent="0.25">
      <c r="B65" s="49"/>
      <c r="C65" s="49"/>
      <c r="D65" s="49"/>
      <c r="E65" s="49"/>
      <c r="F65" s="99"/>
      <c r="G65" s="69"/>
      <c r="H65" s="49"/>
      <c r="I65" s="49"/>
      <c r="J65" s="49"/>
      <c r="K65" s="49"/>
      <c r="L65" s="49"/>
      <c r="M65" s="49"/>
      <c r="N65" s="49"/>
      <c r="O65" s="49"/>
    </row>
    <row r="66" spans="1:27" ht="15.75" x14ac:dyDescent="0.25">
      <c r="B66" s="49"/>
      <c r="C66" s="49"/>
      <c r="D66" s="49"/>
      <c r="E66" s="49"/>
      <c r="F66" s="99"/>
      <c r="G66" s="69"/>
      <c r="H66" s="49"/>
      <c r="I66" s="49"/>
      <c r="J66" s="49"/>
      <c r="K66" s="49"/>
      <c r="L66" s="49"/>
      <c r="M66" s="49"/>
      <c r="N66" s="49"/>
      <c r="O66" s="49"/>
    </row>
    <row r="67" spans="1:27" ht="15.75" x14ac:dyDescent="0.25">
      <c r="B67" s="49"/>
      <c r="C67" s="49"/>
      <c r="D67" s="49"/>
      <c r="E67" s="49"/>
      <c r="F67" s="99"/>
      <c r="G67" s="69"/>
      <c r="H67" s="49"/>
      <c r="I67" s="49"/>
      <c r="J67" s="49"/>
      <c r="K67" s="49"/>
      <c r="L67" s="49"/>
      <c r="M67" s="49"/>
      <c r="N67" s="49"/>
      <c r="O67" s="49"/>
    </row>
    <row r="68" spans="1:27" ht="15.75" x14ac:dyDescent="0.25">
      <c r="B68" s="49"/>
      <c r="C68" s="49"/>
      <c r="D68" s="49"/>
      <c r="E68" s="49"/>
      <c r="F68" s="99"/>
      <c r="G68" s="69"/>
      <c r="H68" s="49"/>
      <c r="I68" s="49"/>
      <c r="J68" s="49"/>
      <c r="K68" s="49"/>
      <c r="L68" s="49"/>
      <c r="M68" s="49"/>
      <c r="N68" s="49"/>
      <c r="O68" s="49"/>
    </row>
    <row r="69" spans="1:27" ht="15.75" x14ac:dyDescent="0.25">
      <c r="B69" s="49"/>
      <c r="C69" s="49"/>
      <c r="D69" s="49"/>
      <c r="E69" s="49"/>
      <c r="F69" s="99"/>
      <c r="G69" s="69"/>
      <c r="H69" s="49"/>
      <c r="I69" s="49"/>
      <c r="J69" s="49"/>
      <c r="K69" s="49"/>
      <c r="L69" s="49"/>
      <c r="M69" s="49"/>
      <c r="N69" s="49"/>
      <c r="O69" s="49"/>
    </row>
    <row r="70" spans="1:27" ht="15.75" x14ac:dyDescent="0.25">
      <c r="B70" s="49"/>
      <c r="C70" s="49"/>
      <c r="D70" s="49"/>
      <c r="E70" s="49"/>
      <c r="F70" s="99"/>
      <c r="G70" s="69"/>
      <c r="H70" s="49"/>
      <c r="I70" s="49"/>
      <c r="J70" s="49"/>
      <c r="K70" s="49"/>
      <c r="L70" s="49"/>
      <c r="M70" s="49"/>
      <c r="N70" s="49"/>
      <c r="O70" s="49"/>
    </row>
    <row r="72" spans="1:27" x14ac:dyDescent="0.25">
      <c r="A72" s="267" t="s">
        <v>83</v>
      </c>
      <c r="B72" s="267"/>
      <c r="C72" s="267"/>
      <c r="D72" s="267"/>
      <c r="E72" s="267"/>
      <c r="F72" s="267"/>
      <c r="G72" s="267"/>
      <c r="H72" s="267"/>
      <c r="I72" s="267"/>
      <c r="J72" s="267"/>
      <c r="K72" s="267"/>
    </row>
    <row r="73" spans="1:27" ht="15.75" x14ac:dyDescent="0.25">
      <c r="A73" s="49"/>
      <c r="B73" s="49"/>
      <c r="C73" s="49"/>
      <c r="D73" s="99"/>
      <c r="E73" s="99"/>
      <c r="F73" s="98"/>
      <c r="G73" s="109"/>
      <c r="H73" s="99"/>
      <c r="I73" s="162"/>
      <c r="J73" s="108"/>
      <c r="K73" s="99"/>
      <c r="P73" s="256" t="s">
        <v>56</v>
      </c>
      <c r="Q73" s="256"/>
      <c r="R73" s="256"/>
      <c r="S73" s="256"/>
      <c r="T73" s="256"/>
      <c r="U73" s="256"/>
      <c r="V73" s="256"/>
      <c r="W73" s="114" t="s">
        <v>94</v>
      </c>
      <c r="X73" s="114"/>
      <c r="Y73" s="114"/>
      <c r="Z73" s="83"/>
      <c r="AA73" s="83" t="s">
        <v>95</v>
      </c>
    </row>
    <row r="74" spans="1:27" ht="18" x14ac:dyDescent="0.25">
      <c r="A74" s="230" t="s">
        <v>51</v>
      </c>
      <c r="B74" s="230" t="s">
        <v>31</v>
      </c>
      <c r="C74" s="232" t="s">
        <v>23</v>
      </c>
      <c r="D74" s="238" t="s">
        <v>24</v>
      </c>
      <c r="E74" s="232" t="s">
        <v>8</v>
      </c>
      <c r="F74" s="268" t="s">
        <v>32</v>
      </c>
      <c r="G74" s="269"/>
      <c r="H74" s="269"/>
      <c r="I74" s="269"/>
      <c r="J74" s="269"/>
      <c r="K74" s="269"/>
      <c r="L74" s="269"/>
      <c r="M74" s="269"/>
      <c r="N74" s="269"/>
      <c r="O74" s="269"/>
      <c r="P74" s="269"/>
      <c r="Q74" s="269"/>
      <c r="R74" s="269"/>
      <c r="S74" s="269"/>
      <c r="T74" s="269"/>
      <c r="U74" s="269"/>
      <c r="V74" s="269"/>
      <c r="W74" s="269"/>
      <c r="X74" s="270"/>
      <c r="Y74" s="258" t="s">
        <v>33</v>
      </c>
      <c r="Z74" s="261" t="s">
        <v>34</v>
      </c>
      <c r="AA74" s="232" t="s">
        <v>57</v>
      </c>
    </row>
    <row r="75" spans="1:27" x14ac:dyDescent="0.25">
      <c r="A75" s="242"/>
      <c r="B75" s="242"/>
      <c r="C75" s="242"/>
      <c r="D75" s="252"/>
      <c r="E75" s="242"/>
      <c r="F75" s="264"/>
      <c r="G75" s="264"/>
      <c r="H75" s="264"/>
      <c r="I75" s="264"/>
      <c r="J75" s="264"/>
      <c r="K75" s="264"/>
      <c r="L75" s="264"/>
      <c r="M75" s="264"/>
      <c r="N75" s="264"/>
      <c r="O75" s="265"/>
      <c r="P75" s="264"/>
      <c r="Q75" s="264"/>
      <c r="R75" s="264"/>
      <c r="S75" s="264"/>
      <c r="T75" s="264"/>
      <c r="U75" s="264"/>
      <c r="V75" s="264"/>
      <c r="W75" s="264"/>
      <c r="X75" s="264"/>
      <c r="Y75" s="259"/>
      <c r="Z75" s="262"/>
      <c r="AA75" s="251"/>
    </row>
    <row r="76" spans="1:27" x14ac:dyDescent="0.25">
      <c r="A76" s="231"/>
      <c r="B76" s="231"/>
      <c r="C76" s="231"/>
      <c r="D76" s="239"/>
      <c r="E76" s="231"/>
      <c r="F76" s="264"/>
      <c r="G76" s="264"/>
      <c r="H76" s="264"/>
      <c r="I76" s="264"/>
      <c r="J76" s="264"/>
      <c r="K76" s="264"/>
      <c r="L76" s="264"/>
      <c r="M76" s="264"/>
      <c r="N76" s="264"/>
      <c r="O76" s="266"/>
      <c r="P76" s="264"/>
      <c r="Q76" s="264"/>
      <c r="R76" s="264"/>
      <c r="S76" s="264"/>
      <c r="T76" s="264"/>
      <c r="U76" s="264"/>
      <c r="V76" s="264"/>
      <c r="W76" s="264"/>
      <c r="X76" s="264"/>
      <c r="Y76" s="260"/>
      <c r="Z76" s="263"/>
      <c r="AA76" s="233"/>
    </row>
    <row r="77" spans="1:27" x14ac:dyDescent="0.25">
      <c r="A77" s="16">
        <v>1</v>
      </c>
      <c r="B77" s="170"/>
      <c r="C77" s="171"/>
      <c r="D77" s="14" t="str">
        <f>IF(C77=0," ",VLOOKUP(C77,[1]Женщины!B$1:I$65536,2,FALSE))</f>
        <v xml:space="preserve"> </v>
      </c>
      <c r="E77" s="20" t="str">
        <f>IF(C77=0," ",VLOOKUP($C77,[1]Женщины!$B$1:$H$65536,5,FALSE))</f>
        <v xml:space="preserve"> </v>
      </c>
      <c r="F77" s="111"/>
      <c r="G77" s="111"/>
      <c r="H77" s="111"/>
      <c r="I77" s="111"/>
      <c r="J77" s="111"/>
      <c r="K77" s="111"/>
      <c r="L77" s="111"/>
      <c r="M77" s="111"/>
      <c r="N77" s="111"/>
      <c r="O77" s="111"/>
      <c r="P77" s="111"/>
      <c r="Q77" s="111"/>
      <c r="R77" s="111"/>
      <c r="S77" s="111"/>
      <c r="T77" s="111"/>
      <c r="U77" s="111"/>
      <c r="V77" s="111"/>
      <c r="W77" s="111"/>
      <c r="X77" s="111"/>
      <c r="Y77" s="117"/>
      <c r="Z77" s="117"/>
      <c r="AA77" s="163"/>
    </row>
    <row r="78" spans="1:27" x14ac:dyDescent="0.25">
      <c r="A78" s="16">
        <v>2</v>
      </c>
      <c r="B78" s="170"/>
      <c r="C78" s="170"/>
      <c r="D78" s="14" t="str">
        <f>IF(C78=0," ",VLOOKUP(C78,[1]Женщины!B$1:I$65536,2,FALSE))</f>
        <v xml:space="preserve"> </v>
      </c>
      <c r="E78" s="20" t="str">
        <f>IF(C78=0," ",VLOOKUP($C78,[1]Женщины!$B$1:$H$65536,5,FALSE))</f>
        <v xml:space="preserve"> </v>
      </c>
      <c r="F78" s="166"/>
      <c r="G78" s="166"/>
      <c r="H78" s="166"/>
      <c r="I78" s="166"/>
      <c r="J78" s="166"/>
      <c r="K78" s="166"/>
      <c r="L78" s="166"/>
      <c r="M78" s="166"/>
      <c r="N78" s="166"/>
      <c r="O78" s="166"/>
      <c r="P78" s="166"/>
      <c r="Q78" s="166"/>
      <c r="R78" s="166"/>
      <c r="S78" s="166"/>
      <c r="T78" s="166"/>
      <c r="U78" s="166"/>
      <c r="V78" s="166"/>
      <c r="W78" s="166"/>
      <c r="X78" s="166"/>
      <c r="Y78" s="164"/>
      <c r="Z78" s="164"/>
      <c r="AA78" s="165"/>
    </row>
    <row r="79" spans="1:27" x14ac:dyDescent="0.25">
      <c r="A79" s="16">
        <v>3</v>
      </c>
      <c r="B79" s="170"/>
      <c r="C79" s="170"/>
      <c r="D79" s="14" t="str">
        <f>IF(C79=0," ",VLOOKUP(C79,[1]Женщины!B$1:I$65536,2,FALSE))</f>
        <v xml:space="preserve"> </v>
      </c>
      <c r="E79" s="20" t="str">
        <f>IF(C79=0," ",VLOOKUP($C79,[1]Женщины!$B$1:$H$65536,5,FALSE))</f>
        <v xml:space="preserve"> </v>
      </c>
      <c r="F79" s="166"/>
      <c r="G79" s="166"/>
      <c r="H79" s="166"/>
      <c r="I79" s="166"/>
      <c r="J79" s="166"/>
      <c r="K79" s="166"/>
      <c r="L79" s="166"/>
      <c r="M79" s="166"/>
      <c r="N79" s="166"/>
      <c r="O79" s="166"/>
      <c r="P79" s="166"/>
      <c r="Q79" s="166"/>
      <c r="R79" s="166"/>
      <c r="S79" s="166"/>
      <c r="T79" s="166"/>
      <c r="U79" s="166"/>
      <c r="V79" s="166"/>
      <c r="W79" s="166"/>
      <c r="X79" s="166"/>
      <c r="Y79" s="164"/>
      <c r="Z79" s="164"/>
      <c r="AA79" s="165"/>
    </row>
    <row r="80" spans="1:27" x14ac:dyDescent="0.25">
      <c r="A80" s="16">
        <v>4</v>
      </c>
      <c r="B80" s="170"/>
      <c r="C80" s="170"/>
      <c r="D80" s="14" t="str">
        <f>IF(C80=0," ",VLOOKUP(C80,[1]Женщины!B$1:I$65536,2,FALSE))</f>
        <v xml:space="preserve"> </v>
      </c>
      <c r="E80" s="20" t="str">
        <f>IF(C80=0," ",VLOOKUP($C80,[1]Женщины!$B$1:$H$65536,5,FALSE))</f>
        <v xml:space="preserve"> </v>
      </c>
      <c r="F80" s="166"/>
      <c r="G80" s="166"/>
      <c r="H80" s="166"/>
      <c r="I80" s="166"/>
      <c r="J80" s="166"/>
      <c r="K80" s="166"/>
      <c r="L80" s="166"/>
      <c r="M80" s="166"/>
      <c r="N80" s="166"/>
      <c r="O80" s="166"/>
      <c r="P80" s="166"/>
      <c r="Q80" s="166"/>
      <c r="R80" s="166"/>
      <c r="S80" s="166"/>
      <c r="T80" s="166"/>
      <c r="U80" s="166"/>
      <c r="V80" s="166"/>
      <c r="W80" s="166"/>
      <c r="X80" s="166"/>
      <c r="Y80" s="164"/>
      <c r="Z80" s="164"/>
      <c r="AA80" s="165"/>
    </row>
    <row r="81" spans="1:27" ht="16.5" thickBot="1" x14ac:dyDescent="0.3">
      <c r="A81" s="28"/>
      <c r="B81" s="28"/>
      <c r="C81" s="28"/>
      <c r="D81" s="107"/>
      <c r="E81" s="107"/>
      <c r="F81" s="167"/>
      <c r="G81" s="168"/>
      <c r="H81" s="168"/>
      <c r="I81" s="168"/>
      <c r="J81" s="168"/>
      <c r="K81" s="168"/>
      <c r="L81" s="168"/>
      <c r="M81" s="168"/>
      <c r="N81" s="168"/>
      <c r="O81" s="168"/>
      <c r="P81" s="168"/>
      <c r="Q81" s="168"/>
      <c r="R81" s="168"/>
      <c r="S81" s="168"/>
      <c r="T81" s="168"/>
      <c r="U81" s="168"/>
      <c r="V81" s="168"/>
      <c r="W81" s="168"/>
      <c r="X81" s="168"/>
      <c r="Y81" s="169"/>
      <c r="Z81" s="169"/>
      <c r="AA81" s="121"/>
    </row>
    <row r="82" spans="1:27" ht="16.5" thickTop="1" x14ac:dyDescent="0.25">
      <c r="A82" s="49"/>
      <c r="B82" s="49"/>
      <c r="C82" s="49"/>
      <c r="D82" s="99"/>
      <c r="E82" s="99"/>
      <c r="F82" s="6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</row>
    <row r="106" spans="1:23" x14ac:dyDescent="0.25">
      <c r="A106" s="272" t="s">
        <v>92</v>
      </c>
      <c r="B106" s="272"/>
      <c r="C106" s="272"/>
      <c r="D106" s="272"/>
      <c r="E106" s="272"/>
      <c r="F106" s="272"/>
      <c r="G106" s="272"/>
      <c r="H106" s="272"/>
      <c r="I106" s="272"/>
      <c r="J106" s="272"/>
      <c r="K106" s="272"/>
      <c r="L106" s="272"/>
      <c r="M106" s="272"/>
      <c r="N106" s="272"/>
      <c r="O106" s="272"/>
      <c r="P106" s="272"/>
      <c r="Q106" s="272"/>
      <c r="R106" s="272"/>
      <c r="S106" s="272"/>
      <c r="T106" s="272"/>
      <c r="U106" s="272"/>
      <c r="V106" s="49"/>
      <c r="W106" s="49"/>
    </row>
    <row r="107" spans="1:23" x14ac:dyDescent="0.25">
      <c r="A107" s="152"/>
      <c r="B107" s="152"/>
      <c r="D107" s="152"/>
      <c r="E107" s="152"/>
      <c r="I107" s="113"/>
      <c r="V107" s="49"/>
      <c r="W107" s="49"/>
    </row>
    <row r="108" spans="1:23" ht="15.75" x14ac:dyDescent="0.25">
      <c r="A108" s="152"/>
      <c r="B108" s="152"/>
      <c r="C108" s="152"/>
      <c r="D108" s="98" t="s">
        <v>91</v>
      </c>
      <c r="E108" s="98"/>
      <c r="F108" s="99"/>
      <c r="G108" s="100"/>
      <c r="H108" s="100"/>
      <c r="I108" s="194" t="s">
        <v>80</v>
      </c>
      <c r="J108" s="99"/>
      <c r="K108" s="195"/>
      <c r="V108" s="49"/>
      <c r="W108" s="49"/>
    </row>
    <row r="109" spans="1:23" ht="15.75" x14ac:dyDescent="0.25">
      <c r="A109" s="152"/>
      <c r="B109" s="152"/>
      <c r="C109" s="152"/>
      <c r="D109" s="98"/>
      <c r="E109" s="98"/>
      <c r="F109" s="99"/>
      <c r="G109" s="100"/>
      <c r="H109" s="100"/>
      <c r="I109" s="98" t="s">
        <v>81</v>
      </c>
      <c r="J109" s="99"/>
      <c r="K109" s="195"/>
      <c r="V109" s="49"/>
      <c r="W109" s="49"/>
    </row>
    <row r="110" spans="1:23" ht="15.75" x14ac:dyDescent="0.25">
      <c r="A110" s="152"/>
      <c r="B110" s="152"/>
      <c r="C110" s="152"/>
      <c r="D110" s="98"/>
      <c r="E110" s="98"/>
      <c r="F110" s="99"/>
      <c r="G110" s="100"/>
      <c r="H110" s="100"/>
      <c r="I110" s="98"/>
      <c r="J110" s="99"/>
      <c r="K110" s="195"/>
      <c r="V110" s="49"/>
      <c r="W110" s="49"/>
    </row>
    <row r="111" spans="1:23" ht="15.75" x14ac:dyDescent="0.25">
      <c r="A111" s="152"/>
      <c r="B111" s="152"/>
      <c r="C111" s="152"/>
      <c r="D111" s="98" t="s">
        <v>82</v>
      </c>
      <c r="E111" s="98"/>
      <c r="F111" s="99"/>
      <c r="G111" s="100"/>
      <c r="H111" s="100"/>
      <c r="I111" s="194" t="s">
        <v>80</v>
      </c>
      <c r="J111" s="99"/>
      <c r="K111" s="195"/>
      <c r="V111" s="49"/>
      <c r="W111" s="49"/>
    </row>
    <row r="112" spans="1:23" ht="15.75" x14ac:dyDescent="0.25">
      <c r="A112" s="152"/>
      <c r="B112" s="152"/>
      <c r="C112" s="152"/>
      <c r="D112" s="98"/>
      <c r="E112" s="98"/>
      <c r="F112" s="99"/>
      <c r="G112" s="100"/>
      <c r="H112" s="100"/>
      <c r="I112" s="98" t="s">
        <v>81</v>
      </c>
      <c r="J112" s="99"/>
      <c r="K112" s="195"/>
      <c r="V112" s="49"/>
      <c r="W112" s="49"/>
    </row>
    <row r="113" spans="1:27" ht="15.75" x14ac:dyDescent="0.25">
      <c r="B113" s="49"/>
      <c r="C113" s="49"/>
      <c r="D113" s="49"/>
      <c r="E113" s="49"/>
      <c r="F113" s="99"/>
      <c r="G113" s="69"/>
      <c r="H113" s="49"/>
      <c r="I113" s="49"/>
      <c r="J113" s="49"/>
      <c r="K113" s="49"/>
      <c r="L113" s="49"/>
      <c r="M113" s="49"/>
      <c r="N113" s="49"/>
      <c r="O113" s="49"/>
      <c r="V113" s="49"/>
      <c r="W113" s="49"/>
    </row>
    <row r="120" spans="1:27" ht="20.25" x14ac:dyDescent="0.3">
      <c r="A120" s="273" t="s">
        <v>96</v>
      </c>
      <c r="B120" s="273"/>
      <c r="C120" s="273"/>
      <c r="D120" s="273"/>
      <c r="E120" s="273"/>
      <c r="F120" s="273"/>
      <c r="G120" s="273"/>
      <c r="H120" s="273"/>
      <c r="I120" s="273"/>
      <c r="J120" s="273"/>
      <c r="K120" s="273"/>
    </row>
    <row r="121" spans="1:27" ht="20.25" x14ac:dyDescent="0.3">
      <c r="A121" s="271" t="s">
        <v>55</v>
      </c>
      <c r="B121" s="271"/>
      <c r="C121" s="271"/>
      <c r="D121" s="271"/>
      <c r="E121" s="271"/>
      <c r="F121" s="271"/>
      <c r="G121" s="271"/>
      <c r="H121" s="271"/>
      <c r="I121" s="271"/>
      <c r="J121" s="271"/>
      <c r="K121" s="271"/>
      <c r="L121" s="271"/>
      <c r="M121" s="271"/>
      <c r="N121" s="271"/>
      <c r="O121" s="271"/>
      <c r="P121" s="271"/>
      <c r="Q121" s="271"/>
      <c r="R121" s="271"/>
      <c r="S121" s="271"/>
      <c r="T121" s="271"/>
      <c r="U121" s="271"/>
      <c r="V121" s="271"/>
      <c r="W121" s="271"/>
      <c r="X121" s="271"/>
      <c r="Y121" s="271"/>
      <c r="Z121" s="271"/>
      <c r="AA121" s="271"/>
    </row>
    <row r="122" spans="1:27" x14ac:dyDescent="0.25">
      <c r="A122" s="267" t="s">
        <v>97</v>
      </c>
      <c r="B122" s="267"/>
      <c r="C122" s="267"/>
      <c r="D122" s="267"/>
      <c r="E122" s="267"/>
      <c r="F122" s="267"/>
      <c r="G122" s="267"/>
      <c r="H122" s="267"/>
      <c r="I122" s="267"/>
      <c r="J122" s="267"/>
      <c r="K122" s="267"/>
    </row>
    <row r="123" spans="1:27" ht="15.75" x14ac:dyDescent="0.25">
      <c r="A123" s="49"/>
      <c r="B123" s="49"/>
      <c r="C123" s="49"/>
      <c r="D123" s="99"/>
      <c r="E123" s="99"/>
      <c r="F123" s="98"/>
      <c r="G123" s="109"/>
      <c r="H123" s="99"/>
      <c r="I123" s="162"/>
      <c r="J123" s="108"/>
      <c r="K123" s="99"/>
      <c r="P123" s="256" t="s">
        <v>56</v>
      </c>
      <c r="Q123" s="256"/>
      <c r="R123" s="256"/>
      <c r="S123" s="256"/>
      <c r="T123" s="256"/>
      <c r="U123" s="256"/>
      <c r="V123" s="256"/>
      <c r="W123" s="114" t="s">
        <v>59</v>
      </c>
      <c r="X123" s="114"/>
      <c r="Y123" s="114"/>
      <c r="Z123" s="83"/>
      <c r="AA123" s="83" t="s">
        <v>95</v>
      </c>
    </row>
    <row r="124" spans="1:27" ht="18" x14ac:dyDescent="0.25">
      <c r="A124" s="230" t="s">
        <v>51</v>
      </c>
      <c r="B124" s="230" t="s">
        <v>31</v>
      </c>
      <c r="C124" s="232" t="s">
        <v>23</v>
      </c>
      <c r="D124" s="238" t="s">
        <v>24</v>
      </c>
      <c r="E124" s="232" t="s">
        <v>8</v>
      </c>
      <c r="F124" s="268" t="s">
        <v>32</v>
      </c>
      <c r="G124" s="269"/>
      <c r="H124" s="269"/>
      <c r="I124" s="269"/>
      <c r="J124" s="269"/>
      <c r="K124" s="269"/>
      <c r="L124" s="269"/>
      <c r="M124" s="269"/>
      <c r="N124" s="269"/>
      <c r="O124" s="269"/>
      <c r="P124" s="269"/>
      <c r="Q124" s="269"/>
      <c r="R124" s="269"/>
      <c r="S124" s="269"/>
      <c r="T124" s="269"/>
      <c r="U124" s="269"/>
      <c r="V124" s="269"/>
      <c r="W124" s="269"/>
      <c r="X124" s="270"/>
      <c r="Y124" s="258" t="s">
        <v>33</v>
      </c>
      <c r="Z124" s="261" t="s">
        <v>34</v>
      </c>
      <c r="AA124" s="232" t="s">
        <v>57</v>
      </c>
    </row>
    <row r="125" spans="1:27" x14ac:dyDescent="0.25">
      <c r="A125" s="242"/>
      <c r="B125" s="242"/>
      <c r="C125" s="242"/>
      <c r="D125" s="252"/>
      <c r="E125" s="242"/>
      <c r="F125" s="264"/>
      <c r="G125" s="264"/>
      <c r="H125" s="264"/>
      <c r="I125" s="264"/>
      <c r="J125" s="264"/>
      <c r="K125" s="264"/>
      <c r="L125" s="264"/>
      <c r="M125" s="264"/>
      <c r="N125" s="264"/>
      <c r="O125" s="265"/>
      <c r="P125" s="265"/>
      <c r="Q125" s="265"/>
      <c r="R125" s="265"/>
      <c r="S125" s="265"/>
      <c r="T125" s="265"/>
      <c r="U125" s="265"/>
      <c r="V125" s="264"/>
      <c r="W125" s="264"/>
      <c r="X125" s="264"/>
      <c r="Y125" s="259"/>
      <c r="Z125" s="262"/>
      <c r="AA125" s="251"/>
    </row>
    <row r="126" spans="1:27" x14ac:dyDescent="0.25">
      <c r="A126" s="231"/>
      <c r="B126" s="231"/>
      <c r="C126" s="231"/>
      <c r="D126" s="239"/>
      <c r="E126" s="231"/>
      <c r="F126" s="264"/>
      <c r="G126" s="264"/>
      <c r="H126" s="264"/>
      <c r="I126" s="264"/>
      <c r="J126" s="264"/>
      <c r="K126" s="264"/>
      <c r="L126" s="264"/>
      <c r="M126" s="264"/>
      <c r="N126" s="264"/>
      <c r="O126" s="266"/>
      <c r="P126" s="266"/>
      <c r="Q126" s="266"/>
      <c r="R126" s="266"/>
      <c r="S126" s="266"/>
      <c r="T126" s="266"/>
      <c r="U126" s="266"/>
      <c r="V126" s="264"/>
      <c r="W126" s="264"/>
      <c r="X126" s="264"/>
      <c r="Y126" s="260"/>
      <c r="Z126" s="263"/>
      <c r="AA126" s="233"/>
    </row>
    <row r="127" spans="1:27" x14ac:dyDescent="0.25">
      <c r="A127" s="16">
        <v>1</v>
      </c>
      <c r="B127" s="200"/>
      <c r="C127" s="200">
        <v>285</v>
      </c>
      <c r="D127" s="33" t="str">
        <f>IF(C127=0," ",VLOOKUP(C127,[1]Спортсмены!B$1:I$65536,2,FALSE))</f>
        <v>Ульянов Дмитрий</v>
      </c>
      <c r="E127" s="38" t="str">
        <f>IF(C127=0," ",VLOOKUP($C127,[1]Спортсмены!$B$1:$H$65536,5,FALSE))</f>
        <v>Ярославская область</v>
      </c>
      <c r="F127" s="201"/>
      <c r="G127" s="201"/>
      <c r="H127" s="201"/>
      <c r="I127" s="201"/>
      <c r="J127" s="201"/>
      <c r="K127" s="201"/>
      <c r="L127" s="201"/>
      <c r="M127" s="201"/>
      <c r="N127" s="201"/>
      <c r="O127" s="201"/>
      <c r="P127" s="201"/>
      <c r="Q127" s="201"/>
      <c r="R127" s="201"/>
      <c r="S127" s="201"/>
      <c r="T127" s="201"/>
      <c r="U127" s="201"/>
      <c r="V127" s="201"/>
      <c r="W127" s="201"/>
      <c r="X127" s="201"/>
      <c r="Y127" s="117"/>
      <c r="Z127" s="117"/>
      <c r="AA127" s="163"/>
    </row>
    <row r="128" spans="1:27" x14ac:dyDescent="0.25">
      <c r="A128" s="52">
        <v>2</v>
      </c>
      <c r="B128" s="200"/>
      <c r="C128" s="200">
        <v>266</v>
      </c>
      <c r="D128" s="33" t="e">
        <f>IF(C128=0," ",VLOOKUP(C128,[1]Спортсмены!B$1:I$65536,2,FALSE))</f>
        <v>#N/A</v>
      </c>
      <c r="E128" s="38" t="e">
        <f>IF(C128=0," ",VLOOKUP($C128,[1]Спортсмены!$B$1:$H$65536,5,FALSE))</f>
        <v>#N/A</v>
      </c>
      <c r="F128" s="111"/>
      <c r="G128" s="111"/>
      <c r="H128" s="111"/>
      <c r="I128" s="111"/>
      <c r="J128" s="111"/>
      <c r="K128" s="111"/>
      <c r="L128" s="111"/>
      <c r="M128" s="111"/>
      <c r="N128" s="111"/>
      <c r="O128" s="111"/>
      <c r="P128" s="111"/>
      <c r="Q128" s="111"/>
      <c r="R128" s="111"/>
      <c r="S128" s="111"/>
      <c r="T128" s="111"/>
      <c r="U128" s="111"/>
      <c r="V128" s="111"/>
      <c r="W128" s="111"/>
      <c r="X128" s="111"/>
      <c r="Y128" s="164"/>
      <c r="Z128" s="164"/>
      <c r="AA128" s="165"/>
    </row>
    <row r="129" spans="1:27" x14ac:dyDescent="0.25">
      <c r="A129" s="16">
        <v>3</v>
      </c>
      <c r="B129" s="202"/>
      <c r="C129" s="202">
        <v>95</v>
      </c>
      <c r="D129" s="33" t="e">
        <f>IF(C129=0," ",VLOOKUP(C129,[1]Спортсмены!B$1:I$65536,2,FALSE))</f>
        <v>#N/A</v>
      </c>
      <c r="E129" s="38" t="e">
        <f>IF(C129=0," ",VLOOKUP($C129,[1]Спортсмены!$B$1:$H$65536,5,FALSE))</f>
        <v>#N/A</v>
      </c>
      <c r="F129" s="111"/>
      <c r="G129" s="111"/>
      <c r="H129" s="111"/>
      <c r="I129" s="111"/>
      <c r="J129" s="111"/>
      <c r="K129" s="111"/>
      <c r="L129" s="111"/>
      <c r="M129" s="111"/>
      <c r="N129" s="111"/>
      <c r="O129" s="111"/>
      <c r="P129" s="111"/>
      <c r="Q129" s="111"/>
      <c r="R129" s="111"/>
      <c r="S129" s="111"/>
      <c r="T129" s="111"/>
      <c r="U129" s="111"/>
      <c r="V129" s="111"/>
      <c r="W129" s="111"/>
      <c r="X129" s="111"/>
      <c r="Y129" s="164"/>
      <c r="Z129" s="164"/>
      <c r="AA129" s="165"/>
    </row>
    <row r="130" spans="1:27" x14ac:dyDescent="0.25">
      <c r="A130" s="52">
        <v>4</v>
      </c>
      <c r="B130" s="200"/>
      <c r="C130" s="200">
        <v>120</v>
      </c>
      <c r="D130" s="33" t="e">
        <f>IF(C130=0," ",VLOOKUP(C130,[1]Спортсмены!B$1:I$65536,2,FALSE))</f>
        <v>#N/A</v>
      </c>
      <c r="E130" s="38" t="e">
        <f>IF(C130=0," ",VLOOKUP($C130,[1]Спортсмены!$B$1:$H$65536,5,FALSE))</f>
        <v>#N/A</v>
      </c>
      <c r="F130" s="166"/>
      <c r="G130" s="166"/>
      <c r="H130" s="166"/>
      <c r="I130" s="166"/>
      <c r="J130" s="166"/>
      <c r="K130" s="166"/>
      <c r="L130" s="166"/>
      <c r="M130" s="166"/>
      <c r="N130" s="166"/>
      <c r="O130" s="166"/>
      <c r="P130" s="166"/>
      <c r="Q130" s="166"/>
      <c r="R130" s="166"/>
      <c r="S130" s="166"/>
      <c r="T130" s="166"/>
      <c r="U130" s="166"/>
      <c r="V130" s="166"/>
      <c r="W130" s="166"/>
      <c r="X130" s="166"/>
      <c r="Y130" s="164"/>
      <c r="Z130" s="164"/>
      <c r="AA130" s="165"/>
    </row>
    <row r="131" spans="1:27" x14ac:dyDescent="0.25">
      <c r="A131" s="16">
        <v>5</v>
      </c>
      <c r="B131" s="200"/>
      <c r="C131" s="200">
        <v>80</v>
      </c>
      <c r="D131" s="33" t="e">
        <f>IF(C131=0," ",VLOOKUP(C131,[1]Спортсмены!B$1:I$65536,2,FALSE))</f>
        <v>#N/A</v>
      </c>
      <c r="E131" s="38" t="e">
        <f>IF(C131=0," ",VLOOKUP($C131,[1]Спортсмены!$B$1:$H$65536,5,FALSE))</f>
        <v>#N/A</v>
      </c>
      <c r="F131" s="166"/>
      <c r="G131" s="166"/>
      <c r="H131" s="166"/>
      <c r="I131" s="166"/>
      <c r="J131" s="166"/>
      <c r="K131" s="166"/>
      <c r="L131" s="166"/>
      <c r="M131" s="166"/>
      <c r="N131" s="166"/>
      <c r="O131" s="166"/>
      <c r="P131" s="166"/>
      <c r="Q131" s="166"/>
      <c r="R131" s="166"/>
      <c r="S131" s="166"/>
      <c r="T131" s="166"/>
      <c r="U131" s="166"/>
      <c r="V131" s="166"/>
      <c r="W131" s="166"/>
      <c r="X131" s="166"/>
      <c r="Y131" s="164"/>
      <c r="Z131" s="164"/>
      <c r="AA131" s="165"/>
    </row>
    <row r="132" spans="1:27" x14ac:dyDescent="0.25">
      <c r="A132" s="52">
        <v>6</v>
      </c>
      <c r="B132" s="200"/>
      <c r="C132" s="200">
        <v>78</v>
      </c>
      <c r="D132" s="33" t="e">
        <f>IF(C132=0," ",VLOOKUP(C132,[1]Спортсмены!B$1:I$65536,2,FALSE))</f>
        <v>#N/A</v>
      </c>
      <c r="E132" s="38" t="e">
        <f>IF(C132=0," ",VLOOKUP($C132,[1]Спортсмены!$B$1:$H$65536,5,FALSE))</f>
        <v>#N/A</v>
      </c>
      <c r="F132" s="166"/>
      <c r="G132" s="166"/>
      <c r="H132" s="166"/>
      <c r="I132" s="166"/>
      <c r="J132" s="166"/>
      <c r="K132" s="166"/>
      <c r="L132" s="166"/>
      <c r="M132" s="166"/>
      <c r="N132" s="166"/>
      <c r="O132" s="166"/>
      <c r="P132" s="166"/>
      <c r="Q132" s="166"/>
      <c r="R132" s="166"/>
      <c r="S132" s="166"/>
      <c r="T132" s="166"/>
      <c r="U132" s="166"/>
      <c r="V132" s="166"/>
      <c r="W132" s="166"/>
      <c r="X132" s="166"/>
      <c r="Y132" s="164"/>
      <c r="Z132" s="164"/>
      <c r="AA132" s="165"/>
    </row>
    <row r="133" spans="1:27" x14ac:dyDescent="0.25">
      <c r="A133" s="52"/>
      <c r="B133" s="200"/>
      <c r="C133" s="200"/>
      <c r="D133" s="33" t="str">
        <f>IF(C133=0," ",VLOOKUP(C133,[1]Спортсмены!B$1:I$65536,2,FALSE))</f>
        <v xml:space="preserve"> </v>
      </c>
      <c r="E133" s="38" t="str">
        <f>IF(C133=0," ",VLOOKUP($C133,[1]Спортсмены!$B$1:$H$65536,5,FALSE))</f>
        <v xml:space="preserve"> </v>
      </c>
      <c r="F133" s="166"/>
      <c r="G133" s="166"/>
      <c r="H133" s="166"/>
      <c r="I133" s="166"/>
      <c r="J133" s="166"/>
      <c r="K133" s="166"/>
      <c r="L133" s="166"/>
      <c r="M133" s="166"/>
      <c r="N133" s="166"/>
      <c r="O133" s="166"/>
      <c r="P133" s="166"/>
      <c r="Q133" s="166"/>
      <c r="R133" s="166"/>
      <c r="S133" s="166"/>
      <c r="T133" s="166"/>
      <c r="U133" s="166"/>
      <c r="V133" s="166"/>
      <c r="W133" s="166"/>
      <c r="X133" s="166"/>
      <c r="Y133" s="164"/>
      <c r="Z133" s="164"/>
      <c r="AA133" s="165"/>
    </row>
    <row r="134" spans="1:27" ht="16.5" thickBot="1" x14ac:dyDescent="0.3">
      <c r="A134" s="28"/>
      <c r="B134" s="28"/>
      <c r="C134" s="28"/>
      <c r="D134" s="107"/>
      <c r="E134" s="107"/>
      <c r="F134" s="167"/>
      <c r="G134" s="168"/>
      <c r="H134" s="168"/>
      <c r="I134" s="168"/>
      <c r="J134" s="168"/>
      <c r="K134" s="168"/>
      <c r="L134" s="168"/>
      <c r="M134" s="168"/>
      <c r="N134" s="168"/>
      <c r="O134" s="168"/>
      <c r="P134" s="168"/>
      <c r="Q134" s="168"/>
      <c r="R134" s="168"/>
      <c r="S134" s="168"/>
      <c r="T134" s="168"/>
      <c r="U134" s="168"/>
      <c r="V134" s="168"/>
      <c r="W134" s="168"/>
      <c r="X134" s="168"/>
      <c r="Y134" s="169"/>
      <c r="Z134" s="169"/>
      <c r="AA134" s="121"/>
    </row>
    <row r="135" spans="1:27" ht="15.75" thickTop="1" x14ac:dyDescent="0.25"/>
    <row r="137" spans="1:27" x14ac:dyDescent="0.25">
      <c r="A137" s="272" t="s">
        <v>92</v>
      </c>
      <c r="B137" s="272"/>
      <c r="C137" s="272"/>
      <c r="D137" s="272"/>
      <c r="E137" s="272"/>
      <c r="F137" s="272"/>
      <c r="G137" s="272"/>
      <c r="H137" s="272"/>
      <c r="I137" s="272"/>
      <c r="J137" s="272"/>
      <c r="K137" s="272"/>
      <c r="L137" s="272"/>
      <c r="M137" s="272"/>
      <c r="N137" s="272"/>
      <c r="O137" s="272"/>
      <c r="P137" s="272"/>
      <c r="Q137" s="272"/>
      <c r="R137" s="272"/>
      <c r="S137" s="272"/>
      <c r="T137" s="272"/>
      <c r="U137" s="272"/>
    </row>
    <row r="138" spans="1:27" x14ac:dyDescent="0.25">
      <c r="A138" s="152"/>
      <c r="B138" s="152"/>
      <c r="D138" s="152"/>
      <c r="E138" s="152"/>
      <c r="I138" s="113"/>
    </row>
    <row r="139" spans="1:27" ht="15.75" x14ac:dyDescent="0.25">
      <c r="A139" s="152"/>
      <c r="B139" s="152"/>
      <c r="C139" s="152"/>
      <c r="D139" s="98" t="s">
        <v>91</v>
      </c>
      <c r="E139" s="98"/>
      <c r="F139" s="99"/>
      <c r="G139" s="100"/>
      <c r="H139" s="100"/>
      <c r="I139" s="194" t="s">
        <v>80</v>
      </c>
      <c r="J139" s="99"/>
      <c r="K139" s="195"/>
    </row>
    <row r="140" spans="1:27" ht="15.75" x14ac:dyDescent="0.25">
      <c r="A140" s="152"/>
      <c r="B140" s="152"/>
      <c r="C140" s="152"/>
      <c r="D140" s="98"/>
      <c r="E140" s="98"/>
      <c r="F140" s="99"/>
      <c r="G140" s="100"/>
      <c r="H140" s="100"/>
      <c r="I140" s="98" t="s">
        <v>81</v>
      </c>
      <c r="J140" s="99"/>
      <c r="K140" s="195"/>
    </row>
    <row r="141" spans="1:27" ht="15.75" x14ac:dyDescent="0.25">
      <c r="A141" s="152"/>
      <c r="B141" s="152"/>
      <c r="C141" s="152"/>
      <c r="D141" s="98"/>
      <c r="E141" s="98"/>
      <c r="F141" s="99"/>
      <c r="G141" s="100"/>
      <c r="H141" s="100"/>
      <c r="I141" s="98"/>
      <c r="J141" s="99"/>
      <c r="K141" s="195"/>
    </row>
    <row r="142" spans="1:27" ht="15.75" x14ac:dyDescent="0.25">
      <c r="A142" s="152"/>
      <c r="B142" s="152"/>
      <c r="C142" s="152"/>
      <c r="D142" s="98" t="s">
        <v>82</v>
      </c>
      <c r="E142" s="98"/>
      <c r="F142" s="99"/>
      <c r="G142" s="100"/>
      <c r="H142" s="100"/>
      <c r="I142" s="194" t="s">
        <v>80</v>
      </c>
      <c r="J142" s="99"/>
      <c r="K142" s="195"/>
    </row>
    <row r="143" spans="1:27" ht="15.75" x14ac:dyDescent="0.25">
      <c r="A143" s="152"/>
      <c r="B143" s="152"/>
      <c r="C143" s="152"/>
      <c r="D143" s="98"/>
      <c r="E143" s="98"/>
      <c r="F143" s="99"/>
      <c r="G143" s="100"/>
      <c r="H143" s="100"/>
      <c r="I143" s="98" t="s">
        <v>81</v>
      </c>
      <c r="J143" s="99"/>
      <c r="K143" s="195"/>
    </row>
    <row r="144" spans="1:27" ht="15.75" x14ac:dyDescent="0.25">
      <c r="B144" s="49"/>
      <c r="C144" s="49"/>
      <c r="D144" s="49"/>
      <c r="E144" s="49"/>
      <c r="F144" s="99"/>
      <c r="G144" s="69"/>
      <c r="H144" s="49"/>
      <c r="I144" s="49"/>
      <c r="J144" s="49"/>
      <c r="K144" s="49"/>
      <c r="L144" s="49"/>
      <c r="M144" s="49"/>
      <c r="N144" s="49"/>
      <c r="O144" s="49"/>
    </row>
    <row r="145" spans="1:27" ht="15.75" x14ac:dyDescent="0.25">
      <c r="B145" s="49"/>
      <c r="C145" s="49"/>
      <c r="D145" s="49"/>
      <c r="E145" s="49"/>
      <c r="F145" s="99"/>
      <c r="G145" s="69"/>
      <c r="H145" s="49"/>
      <c r="I145" s="49"/>
      <c r="J145" s="49"/>
      <c r="K145" s="49"/>
      <c r="L145" s="49"/>
      <c r="M145" s="49"/>
      <c r="N145" s="49"/>
      <c r="O145" s="49"/>
    </row>
    <row r="151" spans="1:27" ht="20.25" x14ac:dyDescent="0.3">
      <c r="A151" s="273" t="s">
        <v>58</v>
      </c>
      <c r="B151" s="273"/>
      <c r="C151" s="273"/>
      <c r="D151" s="273"/>
      <c r="E151" s="273"/>
      <c r="F151" s="273"/>
      <c r="G151" s="273"/>
      <c r="H151" s="273"/>
      <c r="I151" s="273"/>
      <c r="J151" s="273"/>
      <c r="K151" s="273"/>
    </row>
    <row r="152" spans="1:27" ht="20.25" x14ac:dyDescent="0.3">
      <c r="A152" s="271" t="s">
        <v>55</v>
      </c>
      <c r="B152" s="271"/>
      <c r="C152" s="271"/>
      <c r="D152" s="271"/>
      <c r="E152" s="271"/>
      <c r="F152" s="271"/>
      <c r="G152" s="271"/>
      <c r="H152" s="271"/>
      <c r="I152" s="271"/>
      <c r="J152" s="271"/>
      <c r="K152" s="271"/>
      <c r="L152" s="271"/>
      <c r="M152" s="271"/>
      <c r="N152" s="271"/>
      <c r="O152" s="271"/>
      <c r="P152" s="271"/>
      <c r="Q152" s="271"/>
      <c r="R152" s="271"/>
      <c r="S152" s="271"/>
      <c r="T152" s="271"/>
      <c r="U152" s="271"/>
      <c r="V152" s="271"/>
      <c r="W152" s="271"/>
      <c r="X152" s="271"/>
      <c r="Y152" s="271"/>
      <c r="Z152" s="271"/>
      <c r="AA152" s="271"/>
    </row>
    <row r="153" spans="1:27" ht="15.75" x14ac:dyDescent="0.25">
      <c r="A153" s="49"/>
      <c r="B153" s="49"/>
      <c r="C153" s="49"/>
      <c r="D153" s="99"/>
      <c r="E153" s="99"/>
      <c r="F153" s="6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</row>
    <row r="154" spans="1:27" x14ac:dyDescent="0.25">
      <c r="A154" s="267" t="s">
        <v>88</v>
      </c>
      <c r="B154" s="267"/>
      <c r="C154" s="267"/>
      <c r="D154" s="267"/>
      <c r="E154" s="267"/>
      <c r="F154" s="267"/>
      <c r="G154" s="267"/>
      <c r="H154" s="267"/>
      <c r="I154" s="267"/>
      <c r="J154" s="267"/>
      <c r="K154" s="267"/>
    </row>
    <row r="155" spans="1:27" ht="15.75" x14ac:dyDescent="0.25">
      <c r="A155" s="49"/>
      <c r="B155" s="49"/>
      <c r="C155" s="49"/>
      <c r="D155" s="99"/>
      <c r="E155" s="99"/>
      <c r="F155" s="98"/>
      <c r="G155" s="109"/>
      <c r="H155" s="99"/>
      <c r="I155" s="162"/>
      <c r="J155" s="108"/>
      <c r="K155" s="99"/>
      <c r="P155" s="256" t="s">
        <v>56</v>
      </c>
      <c r="Q155" s="256"/>
      <c r="R155" s="256"/>
      <c r="S155" s="256"/>
      <c r="T155" s="256"/>
      <c r="U155" s="256"/>
      <c r="V155" s="256"/>
      <c r="W155" s="114" t="s">
        <v>94</v>
      </c>
      <c r="X155" s="114"/>
      <c r="Y155" s="114"/>
      <c r="Z155" s="83"/>
      <c r="AA155" s="83" t="s">
        <v>95</v>
      </c>
    </row>
    <row r="156" spans="1:27" ht="18" x14ac:dyDescent="0.25">
      <c r="A156" s="230" t="s">
        <v>51</v>
      </c>
      <c r="B156" s="230" t="s">
        <v>31</v>
      </c>
      <c r="C156" s="232" t="s">
        <v>23</v>
      </c>
      <c r="D156" s="238" t="s">
        <v>24</v>
      </c>
      <c r="E156" s="232" t="s">
        <v>8</v>
      </c>
      <c r="F156" s="268" t="s">
        <v>32</v>
      </c>
      <c r="G156" s="269"/>
      <c r="H156" s="269"/>
      <c r="I156" s="269"/>
      <c r="J156" s="269"/>
      <c r="K156" s="269"/>
      <c r="L156" s="269"/>
      <c r="M156" s="269"/>
      <c r="N156" s="269"/>
      <c r="O156" s="269"/>
      <c r="P156" s="269"/>
      <c r="Q156" s="269"/>
      <c r="R156" s="269"/>
      <c r="S156" s="269"/>
      <c r="T156" s="269"/>
      <c r="U156" s="269"/>
      <c r="V156" s="269"/>
      <c r="W156" s="269"/>
      <c r="X156" s="270"/>
      <c r="Y156" s="258" t="s">
        <v>33</v>
      </c>
      <c r="Z156" s="261" t="s">
        <v>34</v>
      </c>
      <c r="AA156" s="232" t="s">
        <v>57</v>
      </c>
    </row>
    <row r="157" spans="1:27" x14ac:dyDescent="0.25">
      <c r="A157" s="242"/>
      <c r="B157" s="242"/>
      <c r="C157" s="242"/>
      <c r="D157" s="252"/>
      <c r="E157" s="242"/>
      <c r="F157" s="264"/>
      <c r="G157" s="264"/>
      <c r="H157" s="264"/>
      <c r="I157" s="264"/>
      <c r="J157" s="264"/>
      <c r="K157" s="264"/>
      <c r="L157" s="264"/>
      <c r="M157" s="264"/>
      <c r="N157" s="264"/>
      <c r="O157" s="265"/>
      <c r="P157" s="264"/>
      <c r="Q157" s="264"/>
      <c r="R157" s="264"/>
      <c r="S157" s="264"/>
      <c r="T157" s="264"/>
      <c r="U157" s="264"/>
      <c r="V157" s="264"/>
      <c r="W157" s="264"/>
      <c r="X157" s="264"/>
      <c r="Y157" s="259"/>
      <c r="Z157" s="262"/>
      <c r="AA157" s="251"/>
    </row>
    <row r="158" spans="1:27" x14ac:dyDescent="0.25">
      <c r="A158" s="231"/>
      <c r="B158" s="231"/>
      <c r="C158" s="231"/>
      <c r="D158" s="239"/>
      <c r="E158" s="231"/>
      <c r="F158" s="264"/>
      <c r="G158" s="264"/>
      <c r="H158" s="264"/>
      <c r="I158" s="264"/>
      <c r="J158" s="264"/>
      <c r="K158" s="264"/>
      <c r="L158" s="264"/>
      <c r="M158" s="264"/>
      <c r="N158" s="264"/>
      <c r="O158" s="266"/>
      <c r="P158" s="264"/>
      <c r="Q158" s="264"/>
      <c r="R158" s="264"/>
      <c r="S158" s="264"/>
      <c r="T158" s="264"/>
      <c r="U158" s="264"/>
      <c r="V158" s="264"/>
      <c r="W158" s="264"/>
      <c r="X158" s="264"/>
      <c r="Y158" s="260"/>
      <c r="Z158" s="263"/>
      <c r="AA158" s="233"/>
    </row>
    <row r="159" spans="1:27" x14ac:dyDescent="0.25">
      <c r="A159" s="16">
        <v>1</v>
      </c>
      <c r="B159" s="170"/>
      <c r="C159" s="171"/>
      <c r="D159" s="14" t="str">
        <f>IF(C159=0," ",VLOOKUP(C159,[1]Женщины!B$1:I$65536,2,FALSE))</f>
        <v xml:space="preserve"> </v>
      </c>
      <c r="E159" s="14" t="str">
        <f>IF(C159=0," ",VLOOKUP($C159,[1]Женщины!$B$1:$H$65536,5,FALSE))</f>
        <v xml:space="preserve"> </v>
      </c>
      <c r="F159" s="111"/>
      <c r="G159" s="111"/>
      <c r="H159" s="111"/>
      <c r="I159" s="111"/>
      <c r="J159" s="111"/>
      <c r="K159" s="111"/>
      <c r="L159" s="111"/>
      <c r="M159" s="111"/>
      <c r="N159" s="111"/>
      <c r="O159" s="111"/>
      <c r="P159" s="111"/>
      <c r="Q159" s="111"/>
      <c r="R159" s="111"/>
      <c r="S159" s="111"/>
      <c r="T159" s="111"/>
      <c r="U159" s="111"/>
      <c r="V159" s="111"/>
      <c r="W159" s="111"/>
      <c r="X159" s="111"/>
      <c r="Y159" s="117"/>
      <c r="Z159" s="117"/>
      <c r="AA159" s="163"/>
    </row>
    <row r="160" spans="1:27" x14ac:dyDescent="0.25">
      <c r="A160" s="16">
        <v>2</v>
      </c>
      <c r="B160" s="170"/>
      <c r="C160" s="170"/>
      <c r="D160" s="14" t="str">
        <f>IF(C160=0," ",VLOOKUP(C160,[1]Женщины!B$1:I$65536,2,FALSE))</f>
        <v xml:space="preserve"> </v>
      </c>
      <c r="E160" s="14" t="str">
        <f>IF(C160=0," ",VLOOKUP($C160,[1]Женщины!$B$1:$H$65536,5,FALSE))</f>
        <v xml:space="preserve"> </v>
      </c>
      <c r="F160" s="166"/>
      <c r="G160" s="166"/>
      <c r="H160" s="166"/>
      <c r="I160" s="166"/>
      <c r="J160" s="166"/>
      <c r="K160" s="166"/>
      <c r="L160" s="166"/>
      <c r="M160" s="166"/>
      <c r="N160" s="166"/>
      <c r="O160" s="166"/>
      <c r="P160" s="166"/>
      <c r="Q160" s="166"/>
      <c r="R160" s="166"/>
      <c r="S160" s="166"/>
      <c r="T160" s="166"/>
      <c r="U160" s="166"/>
      <c r="V160" s="166"/>
      <c r="W160" s="166"/>
      <c r="X160" s="166"/>
      <c r="Y160" s="164"/>
      <c r="Z160" s="164"/>
      <c r="AA160" s="165"/>
    </row>
    <row r="161" spans="1:27" x14ac:dyDescent="0.25">
      <c r="A161" s="16">
        <v>3</v>
      </c>
      <c r="B161" s="170"/>
      <c r="C161" s="170"/>
      <c r="D161" s="14" t="str">
        <f>IF(C161=0," ",VLOOKUP(C161,[1]Женщины!B$1:I$65536,2,FALSE))</f>
        <v xml:space="preserve"> </v>
      </c>
      <c r="E161" s="14" t="str">
        <f>IF(C161=0," ",VLOOKUP($C161,[1]Женщины!$B$1:$H$65536,5,FALSE))</f>
        <v xml:space="preserve"> </v>
      </c>
      <c r="F161" s="166"/>
      <c r="G161" s="166"/>
      <c r="H161" s="166"/>
      <c r="I161" s="166"/>
      <c r="J161" s="166"/>
      <c r="K161" s="166"/>
      <c r="L161" s="166"/>
      <c r="M161" s="166"/>
      <c r="N161" s="166"/>
      <c r="O161" s="166"/>
      <c r="P161" s="166"/>
      <c r="Q161" s="166"/>
      <c r="R161" s="166"/>
      <c r="S161" s="166"/>
      <c r="T161" s="166"/>
      <c r="U161" s="166"/>
      <c r="V161" s="166"/>
      <c r="W161" s="166"/>
      <c r="X161" s="166"/>
      <c r="Y161" s="164"/>
      <c r="Z161" s="164"/>
      <c r="AA161" s="165"/>
    </row>
    <row r="162" spans="1:27" x14ac:dyDescent="0.25">
      <c r="A162" s="52">
        <v>4</v>
      </c>
      <c r="B162" s="170"/>
      <c r="C162" s="170"/>
      <c r="D162" s="14" t="str">
        <f>IF(C162=0," ",VLOOKUP(C162,[1]Женщины!B$1:I$65536,2,FALSE))</f>
        <v xml:space="preserve"> </v>
      </c>
      <c r="E162" s="14" t="str">
        <f>IF(C162=0," ",VLOOKUP($C162,[1]Женщины!$B$1:$H$65536,5,FALSE))</f>
        <v xml:space="preserve"> </v>
      </c>
      <c r="F162" s="166"/>
      <c r="G162" s="166"/>
      <c r="H162" s="166"/>
      <c r="I162" s="166"/>
      <c r="J162" s="166"/>
      <c r="K162" s="166"/>
      <c r="L162" s="166"/>
      <c r="M162" s="166"/>
      <c r="N162" s="166"/>
      <c r="O162" s="166"/>
      <c r="P162" s="166"/>
      <c r="Q162" s="166"/>
      <c r="R162" s="166"/>
      <c r="S162" s="166"/>
      <c r="T162" s="166"/>
      <c r="U162" s="166"/>
      <c r="V162" s="166"/>
      <c r="W162" s="166"/>
      <c r="X162" s="166"/>
      <c r="Y162" s="164"/>
      <c r="Z162" s="164"/>
      <c r="AA162" s="165"/>
    </row>
    <row r="163" spans="1:27" ht="16.5" thickBot="1" x14ac:dyDescent="0.3">
      <c r="A163" s="28"/>
      <c r="B163" s="28"/>
      <c r="C163" s="28"/>
      <c r="D163" s="107"/>
      <c r="E163" s="107"/>
      <c r="F163" s="167"/>
      <c r="G163" s="168"/>
      <c r="H163" s="168"/>
      <c r="I163" s="168"/>
      <c r="J163" s="168"/>
      <c r="K163" s="168"/>
      <c r="L163" s="168"/>
      <c r="M163" s="168"/>
      <c r="N163" s="168"/>
      <c r="O163" s="168"/>
      <c r="P163" s="168"/>
      <c r="Q163" s="168"/>
      <c r="R163" s="168"/>
      <c r="S163" s="168"/>
      <c r="T163" s="168"/>
      <c r="U163" s="168"/>
      <c r="V163" s="168"/>
      <c r="W163" s="168"/>
      <c r="X163" s="168"/>
      <c r="Y163" s="169"/>
      <c r="Z163" s="169"/>
      <c r="AA163" s="121"/>
    </row>
    <row r="164" spans="1:27" ht="16.5" thickTop="1" x14ac:dyDescent="0.25">
      <c r="A164" s="49"/>
      <c r="B164" s="49"/>
      <c r="C164" s="49"/>
      <c r="D164" s="99"/>
      <c r="E164" s="99"/>
      <c r="F164" s="6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</row>
    <row r="166" spans="1:27" x14ac:dyDescent="0.25">
      <c r="A166" s="267" t="s">
        <v>84</v>
      </c>
      <c r="B166" s="267"/>
      <c r="C166" s="267"/>
      <c r="D166" s="267"/>
      <c r="E166" s="267"/>
      <c r="F166" s="267"/>
      <c r="G166" s="267"/>
      <c r="H166" s="267"/>
      <c r="I166" s="267"/>
      <c r="J166" s="267"/>
      <c r="K166" s="267"/>
    </row>
    <row r="167" spans="1:27" ht="15.75" x14ac:dyDescent="0.25">
      <c r="A167" s="49"/>
      <c r="B167" s="49"/>
      <c r="C167" s="49"/>
      <c r="D167" s="99"/>
      <c r="E167" s="99"/>
      <c r="F167" s="98"/>
      <c r="G167" s="109"/>
      <c r="H167" s="99"/>
      <c r="I167" s="162"/>
      <c r="J167" s="108"/>
      <c r="K167" s="99"/>
      <c r="P167" s="256" t="s">
        <v>56</v>
      </c>
      <c r="Q167" s="256"/>
      <c r="R167" s="256"/>
      <c r="S167" s="256"/>
      <c r="T167" s="256"/>
      <c r="U167" s="256"/>
      <c r="V167" s="256"/>
      <c r="W167" s="114" t="s">
        <v>94</v>
      </c>
      <c r="X167" s="114"/>
      <c r="Y167" s="114"/>
      <c r="Z167" s="83"/>
      <c r="AA167" s="83" t="s">
        <v>95</v>
      </c>
    </row>
    <row r="168" spans="1:27" ht="18" x14ac:dyDescent="0.25">
      <c r="A168" s="230" t="s">
        <v>51</v>
      </c>
      <c r="B168" s="230" t="s">
        <v>31</v>
      </c>
      <c r="C168" s="232" t="s">
        <v>23</v>
      </c>
      <c r="D168" s="238" t="s">
        <v>24</v>
      </c>
      <c r="E168" s="232" t="s">
        <v>8</v>
      </c>
      <c r="F168" s="268" t="s">
        <v>32</v>
      </c>
      <c r="G168" s="269"/>
      <c r="H168" s="269"/>
      <c r="I168" s="269"/>
      <c r="J168" s="269"/>
      <c r="K168" s="269"/>
      <c r="L168" s="269"/>
      <c r="M168" s="269"/>
      <c r="N168" s="269"/>
      <c r="O168" s="269"/>
      <c r="P168" s="269"/>
      <c r="Q168" s="269"/>
      <c r="R168" s="269"/>
      <c r="S168" s="269"/>
      <c r="T168" s="269"/>
      <c r="U168" s="269"/>
      <c r="V168" s="269"/>
      <c r="W168" s="269"/>
      <c r="X168" s="270"/>
      <c r="Y168" s="258" t="s">
        <v>33</v>
      </c>
      <c r="Z168" s="261" t="s">
        <v>34</v>
      </c>
      <c r="AA168" s="232" t="s">
        <v>57</v>
      </c>
    </row>
    <row r="169" spans="1:27" x14ac:dyDescent="0.25">
      <c r="A169" s="242"/>
      <c r="B169" s="242"/>
      <c r="C169" s="242"/>
      <c r="D169" s="252"/>
      <c r="E169" s="242"/>
      <c r="F169" s="264"/>
      <c r="G169" s="264"/>
      <c r="H169" s="264"/>
      <c r="I169" s="264"/>
      <c r="J169" s="264"/>
      <c r="K169" s="264"/>
      <c r="L169" s="264"/>
      <c r="M169" s="264"/>
      <c r="N169" s="264"/>
      <c r="O169" s="265"/>
      <c r="P169" s="265"/>
      <c r="Q169" s="265"/>
      <c r="R169" s="265"/>
      <c r="S169" s="265"/>
      <c r="T169" s="265"/>
      <c r="U169" s="265"/>
      <c r="V169" s="264"/>
      <c r="W169" s="264"/>
      <c r="X169" s="264"/>
      <c r="Y169" s="259"/>
      <c r="Z169" s="262"/>
      <c r="AA169" s="251"/>
    </row>
    <row r="170" spans="1:27" x14ac:dyDescent="0.25">
      <c r="A170" s="231"/>
      <c r="B170" s="231"/>
      <c r="C170" s="231"/>
      <c r="D170" s="239"/>
      <c r="E170" s="231"/>
      <c r="F170" s="264"/>
      <c r="G170" s="264"/>
      <c r="H170" s="264"/>
      <c r="I170" s="264"/>
      <c r="J170" s="264"/>
      <c r="K170" s="264"/>
      <c r="L170" s="264"/>
      <c r="M170" s="264"/>
      <c r="N170" s="264"/>
      <c r="O170" s="266"/>
      <c r="P170" s="266"/>
      <c r="Q170" s="266"/>
      <c r="R170" s="266"/>
      <c r="S170" s="266"/>
      <c r="T170" s="266"/>
      <c r="U170" s="266"/>
      <c r="V170" s="264"/>
      <c r="W170" s="264"/>
      <c r="X170" s="264"/>
      <c r="Y170" s="260"/>
      <c r="Z170" s="263"/>
      <c r="AA170" s="233"/>
    </row>
    <row r="171" spans="1:27" x14ac:dyDescent="0.25">
      <c r="A171" s="35">
        <v>1</v>
      </c>
      <c r="B171" s="206"/>
      <c r="C171" s="206">
        <v>740</v>
      </c>
      <c r="D171" s="33" t="e">
        <f>IF(C171=0," ",VLOOKUP(C171,[1]Спортсмены!B$1:I$65536,2,FALSE))</f>
        <v>#N/A</v>
      </c>
      <c r="E171" s="38" t="e">
        <f>IF(C171=0," ",VLOOKUP($C171,[1]Спортсмены!$B$1:$H$65536,5,FALSE))</f>
        <v>#N/A</v>
      </c>
      <c r="F171" s="207"/>
      <c r="G171" s="207"/>
      <c r="H171" s="207"/>
      <c r="I171" s="207"/>
      <c r="J171" s="207"/>
      <c r="K171" s="207"/>
      <c r="L171" s="207"/>
      <c r="M171" s="207"/>
      <c r="N171" s="207"/>
      <c r="O171" s="207"/>
      <c r="P171" s="207"/>
      <c r="Q171" s="207"/>
      <c r="R171" s="207"/>
      <c r="S171" s="207"/>
      <c r="T171" s="207"/>
      <c r="U171" s="207"/>
      <c r="V171" s="207"/>
      <c r="W171" s="207"/>
      <c r="X171" s="207"/>
      <c r="Y171" s="204"/>
      <c r="Z171" s="204"/>
      <c r="AA171" s="205"/>
    </row>
    <row r="172" spans="1:27" x14ac:dyDescent="0.25">
      <c r="A172" s="139">
        <v>2</v>
      </c>
      <c r="B172" s="206"/>
      <c r="C172" s="206"/>
      <c r="D172" s="33" t="str">
        <f>IF(C172=0," ",VLOOKUP(C172,[1]Спортсмены!B$1:I$65536,2,FALSE))</f>
        <v xml:space="preserve"> </v>
      </c>
      <c r="E172" s="38" t="str">
        <f>IF(C172=0," ",VLOOKUP($C172,[1]Спортсмены!$B$1:$H$65536,5,FALSE))</f>
        <v xml:space="preserve"> </v>
      </c>
      <c r="F172" s="112"/>
      <c r="G172" s="112"/>
      <c r="H172" s="112"/>
      <c r="I172" s="112"/>
      <c r="J172" s="112"/>
      <c r="K172" s="112"/>
      <c r="L172" s="112"/>
      <c r="M172" s="112"/>
      <c r="N172" s="112"/>
      <c r="O172" s="112"/>
      <c r="P172" s="112"/>
      <c r="Q172" s="112"/>
      <c r="R172" s="112"/>
      <c r="S172" s="112"/>
      <c r="T172" s="112"/>
      <c r="U172" s="112"/>
      <c r="V172" s="112"/>
      <c r="W172" s="112"/>
      <c r="X172" s="112"/>
      <c r="Y172" s="208"/>
      <c r="Z172" s="208"/>
      <c r="AA172" s="209"/>
    </row>
    <row r="173" spans="1:27" ht="16.5" thickBot="1" x14ac:dyDescent="0.3">
      <c r="A173" s="28"/>
      <c r="B173" s="28"/>
      <c r="C173" s="28"/>
      <c r="D173" s="107"/>
      <c r="E173" s="107"/>
      <c r="F173" s="167"/>
      <c r="G173" s="168"/>
      <c r="H173" s="168"/>
      <c r="I173" s="168"/>
      <c r="J173" s="168"/>
      <c r="K173" s="168"/>
      <c r="L173" s="168"/>
      <c r="M173" s="168"/>
      <c r="N173" s="168"/>
      <c r="O173" s="168"/>
      <c r="P173" s="168"/>
      <c r="Q173" s="168"/>
      <c r="R173" s="168"/>
      <c r="S173" s="168"/>
      <c r="T173" s="168"/>
      <c r="U173" s="168"/>
      <c r="V173" s="168"/>
      <c r="W173" s="168"/>
      <c r="X173" s="168"/>
      <c r="Y173" s="169"/>
      <c r="Z173" s="169"/>
      <c r="AA173" s="121"/>
    </row>
    <row r="174" spans="1:27" ht="16.5" thickTop="1" x14ac:dyDescent="0.25">
      <c r="A174" s="49"/>
      <c r="B174" s="49"/>
      <c r="C174" s="49"/>
      <c r="D174" s="99"/>
      <c r="E174" s="99"/>
      <c r="F174" s="6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</row>
  </sheetData>
  <mergeCells count="159">
    <mergeCell ref="A1:K1"/>
    <mergeCell ref="A2:AA2"/>
    <mergeCell ref="A4:K4"/>
    <mergeCell ref="P5:V5"/>
    <mergeCell ref="A6:A8"/>
    <mergeCell ref="B6:B8"/>
    <mergeCell ref="C6:C8"/>
    <mergeCell ref="D6:D8"/>
    <mergeCell ref="E6:E8"/>
    <mergeCell ref="F6:X6"/>
    <mergeCell ref="S7:S8"/>
    <mergeCell ref="T7:T8"/>
    <mergeCell ref="U7:U8"/>
    <mergeCell ref="V7:V8"/>
    <mergeCell ref="W7:W8"/>
    <mergeCell ref="X7:X8"/>
    <mergeCell ref="Y6:Y8"/>
    <mergeCell ref="Z6:Z8"/>
    <mergeCell ref="AA6:AA8"/>
    <mergeCell ref="F7:F8"/>
    <mergeCell ref="G7:G8"/>
    <mergeCell ref="H7:H8"/>
    <mergeCell ref="I7:I8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A56:U56"/>
    <mergeCell ref="A72:K72"/>
    <mergeCell ref="P73:V73"/>
    <mergeCell ref="A74:A76"/>
    <mergeCell ref="B74:B76"/>
    <mergeCell ref="C74:C76"/>
    <mergeCell ref="D74:D76"/>
    <mergeCell ref="E74:E76"/>
    <mergeCell ref="F74:X74"/>
    <mergeCell ref="S75:S76"/>
    <mergeCell ref="T75:T76"/>
    <mergeCell ref="U75:U76"/>
    <mergeCell ref="V75:V76"/>
    <mergeCell ref="W75:W76"/>
    <mergeCell ref="X75:X76"/>
    <mergeCell ref="A106:U106"/>
    <mergeCell ref="A120:K120"/>
    <mergeCell ref="A121:AA121"/>
    <mergeCell ref="A122:K122"/>
    <mergeCell ref="P123:V123"/>
    <mergeCell ref="Y74:Y76"/>
    <mergeCell ref="Z74:Z76"/>
    <mergeCell ref="AA74:AA76"/>
    <mergeCell ref="F75:F76"/>
    <mergeCell ref="G75:G76"/>
    <mergeCell ref="H75:H76"/>
    <mergeCell ref="I75:I76"/>
    <mergeCell ref="J75:J76"/>
    <mergeCell ref="K75:K76"/>
    <mergeCell ref="L75:L76"/>
    <mergeCell ref="M75:M76"/>
    <mergeCell ref="N75:N76"/>
    <mergeCell ref="O75:O76"/>
    <mergeCell ref="P75:P76"/>
    <mergeCell ref="Q75:Q76"/>
    <mergeCell ref="R75:R76"/>
    <mergeCell ref="F124:X124"/>
    <mergeCell ref="Y124:Y126"/>
    <mergeCell ref="Z124:Z126"/>
    <mergeCell ref="AA124:AA126"/>
    <mergeCell ref="F125:F126"/>
    <mergeCell ref="G125:G126"/>
    <mergeCell ref="H125:H126"/>
    <mergeCell ref="I125:I126"/>
    <mergeCell ref="J125:J126"/>
    <mergeCell ref="K125:K126"/>
    <mergeCell ref="L125:L126"/>
    <mergeCell ref="M125:M126"/>
    <mergeCell ref="N125:N126"/>
    <mergeCell ref="O125:O126"/>
    <mergeCell ref="P125:P126"/>
    <mergeCell ref="Q125:Q126"/>
    <mergeCell ref="W125:W126"/>
    <mergeCell ref="X125:X126"/>
    <mergeCell ref="A137:U137"/>
    <mergeCell ref="A151:K151"/>
    <mergeCell ref="A152:AA152"/>
    <mergeCell ref="R125:R126"/>
    <mergeCell ref="S125:S126"/>
    <mergeCell ref="T125:T126"/>
    <mergeCell ref="U125:U126"/>
    <mergeCell ref="V125:V126"/>
    <mergeCell ref="A124:A126"/>
    <mergeCell ref="B124:B126"/>
    <mergeCell ref="C124:C126"/>
    <mergeCell ref="D124:D126"/>
    <mergeCell ref="E124:E126"/>
    <mergeCell ref="A154:K154"/>
    <mergeCell ref="P155:V155"/>
    <mergeCell ref="A156:A158"/>
    <mergeCell ref="B156:B158"/>
    <mergeCell ref="C156:C158"/>
    <mergeCell ref="D156:D158"/>
    <mergeCell ref="E156:E158"/>
    <mergeCell ref="F156:X156"/>
    <mergeCell ref="S157:S158"/>
    <mergeCell ref="T157:T158"/>
    <mergeCell ref="U157:U158"/>
    <mergeCell ref="V157:V158"/>
    <mergeCell ref="W157:W158"/>
    <mergeCell ref="X157:X158"/>
    <mergeCell ref="Y156:Y158"/>
    <mergeCell ref="Z156:Z158"/>
    <mergeCell ref="AA156:AA158"/>
    <mergeCell ref="F157:F158"/>
    <mergeCell ref="G157:G158"/>
    <mergeCell ref="H157:H158"/>
    <mergeCell ref="I157:I158"/>
    <mergeCell ref="J157:J158"/>
    <mergeCell ref="K157:K158"/>
    <mergeCell ref="L157:L158"/>
    <mergeCell ref="M157:M158"/>
    <mergeCell ref="N157:N158"/>
    <mergeCell ref="O157:O158"/>
    <mergeCell ref="P157:P158"/>
    <mergeCell ref="Q157:Q158"/>
    <mergeCell ref="R157:R158"/>
    <mergeCell ref="A166:K166"/>
    <mergeCell ref="P167:V167"/>
    <mergeCell ref="A168:A170"/>
    <mergeCell ref="B168:B170"/>
    <mergeCell ref="C168:C170"/>
    <mergeCell ref="D168:D170"/>
    <mergeCell ref="E168:E170"/>
    <mergeCell ref="F168:X168"/>
    <mergeCell ref="S169:S170"/>
    <mergeCell ref="T169:T170"/>
    <mergeCell ref="U169:U170"/>
    <mergeCell ref="V169:V170"/>
    <mergeCell ref="W169:W170"/>
    <mergeCell ref="X169:X170"/>
    <mergeCell ref="Y168:Y170"/>
    <mergeCell ref="Z168:Z170"/>
    <mergeCell ref="AA168:AA170"/>
    <mergeCell ref="F169:F170"/>
    <mergeCell ref="G169:G170"/>
    <mergeCell ref="H169:H170"/>
    <mergeCell ref="I169:I170"/>
    <mergeCell ref="J169:J170"/>
    <mergeCell ref="K169:K170"/>
    <mergeCell ref="L169:L170"/>
    <mergeCell ref="M169:M170"/>
    <mergeCell ref="N169:N170"/>
    <mergeCell ref="O169:O170"/>
    <mergeCell ref="P169:P170"/>
    <mergeCell ref="Q169:Q170"/>
    <mergeCell ref="R169:R17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opLeftCell="A4" workbookViewId="0">
      <selection activeCell="F8" sqref="F8"/>
    </sheetView>
  </sheetViews>
  <sheetFormatPr defaultRowHeight="15" x14ac:dyDescent="0.25"/>
  <cols>
    <col min="1" max="1" width="4.28515625" style="152" customWidth="1"/>
    <col min="2" max="2" width="5.5703125" customWidth="1"/>
    <col min="3" max="3" width="24.140625" style="152" customWidth="1"/>
    <col min="4" max="4" width="11" style="152" customWidth="1"/>
    <col min="5" max="5" width="6.28515625" customWidth="1"/>
    <col min="6" max="6" width="20.7109375" customWidth="1"/>
    <col min="7" max="7" width="36.42578125" customWidth="1"/>
    <col min="8" max="8" width="5.85546875" customWidth="1"/>
    <col min="9" max="9" width="6.42578125" customWidth="1"/>
    <col min="10" max="10" width="5.42578125" customWidth="1"/>
    <col min="11" max="11" width="36.7109375" customWidth="1"/>
  </cols>
  <sheetData>
    <row r="1" spans="1:11" ht="16.5" x14ac:dyDescent="0.25">
      <c r="A1" s="228" t="s">
        <v>61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</row>
    <row r="2" spans="1:11" ht="16.5" x14ac:dyDescent="0.25">
      <c r="A2" s="228" t="s">
        <v>62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</row>
    <row r="3" spans="1:11" ht="16.5" x14ac:dyDescent="0.25">
      <c r="A3" s="228" t="s">
        <v>48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</row>
    <row r="4" spans="1:11" ht="16.5" x14ac:dyDescent="0.25">
      <c r="A4" s="229" t="s">
        <v>99</v>
      </c>
      <c r="B4" s="229"/>
      <c r="C4" s="229"/>
      <c r="D4" s="229"/>
      <c r="E4" s="229"/>
      <c r="F4" s="229"/>
      <c r="G4" s="229"/>
      <c r="H4" s="229"/>
      <c r="I4" s="229"/>
      <c r="J4" s="229"/>
      <c r="K4" s="229"/>
    </row>
    <row r="5" spans="1:11" ht="20.25" x14ac:dyDescent="0.3">
      <c r="A5" s="180"/>
      <c r="B5" s="180"/>
      <c r="C5" s="180"/>
      <c r="D5" s="180"/>
      <c r="E5" s="180"/>
      <c r="F5" s="180"/>
      <c r="H5" s="180"/>
      <c r="I5" s="180"/>
      <c r="J5" s="180"/>
      <c r="K5" s="181" t="s">
        <v>63</v>
      </c>
    </row>
    <row r="6" spans="1:11" ht="18" x14ac:dyDescent="0.25">
      <c r="A6" s="1"/>
      <c r="B6" s="182"/>
      <c r="C6" s="182"/>
      <c r="D6" s="174"/>
      <c r="F6" s="2"/>
      <c r="H6" s="2"/>
      <c r="I6" s="2"/>
      <c r="J6" s="2"/>
      <c r="K6" s="183" t="s">
        <v>0</v>
      </c>
    </row>
    <row r="7" spans="1:11" ht="15.75" x14ac:dyDescent="0.25">
      <c r="A7" s="1"/>
      <c r="B7" s="184"/>
      <c r="C7" s="184"/>
      <c r="D7" s="9"/>
      <c r="F7" s="185"/>
      <c r="H7" s="185"/>
      <c r="K7" s="186" t="s">
        <v>64</v>
      </c>
    </row>
    <row r="8" spans="1:11" ht="20.25" x14ac:dyDescent="0.3">
      <c r="A8" s="187"/>
      <c r="C8"/>
      <c r="D8"/>
      <c r="H8" s="187"/>
      <c r="J8" s="180"/>
      <c r="K8" s="180" t="s">
        <v>65</v>
      </c>
    </row>
    <row r="9" spans="1:11" ht="18.75" x14ac:dyDescent="0.3">
      <c r="A9" s="5"/>
      <c r="B9" s="4"/>
      <c r="C9" s="184"/>
      <c r="D9" s="188" t="s">
        <v>98</v>
      </c>
      <c r="E9" s="210">
        <v>0.54166666666666663</v>
      </c>
      <c r="F9" s="211" t="s">
        <v>2</v>
      </c>
      <c r="H9" s="6"/>
      <c r="I9" s="6"/>
      <c r="J9" s="53"/>
    </row>
    <row r="10" spans="1:11" ht="15.75" x14ac:dyDescent="0.25">
      <c r="A10" s="50"/>
      <c r="B10" s="99"/>
      <c r="C10" s="100"/>
      <c r="D10" s="98"/>
      <c r="E10" s="69"/>
      <c r="F10" s="69"/>
      <c r="G10" s="69"/>
      <c r="H10" s="146"/>
      <c r="I10" s="108"/>
      <c r="J10" s="108"/>
      <c r="K10" s="99"/>
    </row>
    <row r="11" spans="1:11" ht="15.75" x14ac:dyDescent="0.25">
      <c r="A11" s="75" t="s">
        <v>17</v>
      </c>
      <c r="B11" s="3"/>
      <c r="C11"/>
      <c r="D11" s="191" t="s">
        <v>60</v>
      </c>
      <c r="E11" s="7"/>
      <c r="G11" s="1"/>
      <c r="H11" s="8"/>
      <c r="I11" s="8"/>
      <c r="J11" s="53"/>
    </row>
    <row r="12" spans="1:11" x14ac:dyDescent="0.25">
      <c r="A12" s="277" t="s">
        <v>3</v>
      </c>
      <c r="B12" s="232" t="s">
        <v>23</v>
      </c>
      <c r="C12" s="243" t="s">
        <v>5</v>
      </c>
      <c r="D12" s="277" t="s">
        <v>25</v>
      </c>
      <c r="E12" s="277" t="s">
        <v>26</v>
      </c>
      <c r="F12" s="232" t="s">
        <v>8</v>
      </c>
      <c r="G12" s="232" t="s">
        <v>27</v>
      </c>
      <c r="H12" s="243" t="s">
        <v>35</v>
      </c>
      <c r="I12" s="274" t="s">
        <v>10</v>
      </c>
      <c r="J12" s="230" t="s">
        <v>36</v>
      </c>
      <c r="K12" s="243" t="s">
        <v>12</v>
      </c>
    </row>
    <row r="13" spans="1:11" x14ac:dyDescent="0.25">
      <c r="A13" s="278"/>
      <c r="B13" s="242"/>
      <c r="C13" s="252"/>
      <c r="D13" s="278"/>
      <c r="E13" s="278"/>
      <c r="F13" s="242"/>
      <c r="G13" s="242"/>
      <c r="H13" s="244"/>
      <c r="I13" s="275"/>
      <c r="J13" s="242"/>
      <c r="K13" s="244"/>
    </row>
    <row r="14" spans="1:11" x14ac:dyDescent="0.25">
      <c r="A14" s="279"/>
      <c r="B14" s="231"/>
      <c r="C14" s="239"/>
      <c r="D14" s="279"/>
      <c r="E14" s="279"/>
      <c r="F14" s="231"/>
      <c r="G14" s="231"/>
      <c r="H14" s="245"/>
      <c r="I14" s="276"/>
      <c r="J14" s="231"/>
      <c r="K14" s="245"/>
    </row>
    <row r="15" spans="1:11" ht="22.5" x14ac:dyDescent="0.25">
      <c r="A15" s="12">
        <v>1</v>
      </c>
      <c r="B15" s="35">
        <v>755</v>
      </c>
      <c r="C15" s="33" t="str">
        <f>IF(B15=0," ",VLOOKUP(B15,[1]Женщины!B$1:I$65536,2,FALSE))</f>
        <v>Комарова Кристина</v>
      </c>
      <c r="D15" s="87" t="str">
        <f>IF(B15=0," ",VLOOKUP($B15,[1]Женщины!$B$1:$H$65536,3,FALSE))</f>
        <v>30.01.1992</v>
      </c>
      <c r="E15" s="35" t="str">
        <f>IF(B15=0," ",IF(VLOOKUP($B15,[1]Женщины!$B$1:$H$65536,4,FALSE)=0," ",VLOOKUP($B15,[1]Женщины!$B$1:$H$65536,4,FALSE)))</f>
        <v>МС</v>
      </c>
      <c r="F15" s="36" t="str">
        <f>IF(B15=0," ",VLOOKUP($B15,[1]Женщины!$B$1:$H$65536,5,FALSE))</f>
        <v>Ярославская область-Санкт-Петербург</v>
      </c>
      <c r="G15" s="145" t="str">
        <f>IF(B15=0," ",VLOOKUP($B15,[1]Женщины!$B$1:$H$65536,6,FALSE))</f>
        <v>ГУ ЯО "СШОР по лёгкой атлетике и адаптивному спорту"</v>
      </c>
      <c r="H15" s="120">
        <v>3.7</v>
      </c>
      <c r="I15" s="21" t="str">
        <f>IF(H15=0," ",IF(H15&gt;=[1]Разряды!$D$41,[1]Разряды!$D$3,IF(H15&gt;=[1]Разряды!$E$41,[1]Разряды!$E$3,IF(H15&gt;=[1]Разряды!$F$41,[1]Разряды!$F$3,IF(H15&gt;=[1]Разряды!$G$41,[1]Разряды!$G$3,IF(H15&gt;=[1]Разряды!$H$41,[1]Разряды!$H$3,IF(H15&gt;=[1]Разряды!$I$41,[1]Разряды!$I$3,IF(H15&gt;=[1]Разряды!$J$41,[1]Разряды!$J$3,"б/р"))))))))</f>
        <v>кмс</v>
      </c>
      <c r="J15" s="35">
        <v>20</v>
      </c>
      <c r="K15" s="33" t="str">
        <f>IF(B15=0," ",VLOOKUP($B15,[1]Женщины!$B$1:$H$65536,7,FALSE))</f>
        <v>Скулябин А.Б.</v>
      </c>
    </row>
    <row r="16" spans="1:11" x14ac:dyDescent="0.25">
      <c r="A16" s="70"/>
      <c r="B16" s="35">
        <v>198</v>
      </c>
      <c r="C16" s="33" t="str">
        <f>IF(B16=0," ",VLOOKUP(B16,[1]Женщины!B$1:I$65536,2,FALSE))</f>
        <v>Васильева Елизавета</v>
      </c>
      <c r="D16" s="87" t="str">
        <f>IF(B16=0," ",VLOOKUP($B16,[1]Женщины!$B$1:$H$65536,3,FALSE))</f>
        <v>28.02.1995</v>
      </c>
      <c r="E16" s="35" t="str">
        <f>IF(B16=0," ",IF(VLOOKUP($B16,[1]Женщины!$B$1:$H$65536,4,FALSE)=0," ",VLOOKUP($B16,[1]Женщины!$B$1:$H$65536,4,FALSE)))</f>
        <v xml:space="preserve"> </v>
      </c>
      <c r="F16" s="33" t="str">
        <f>IF(B16=0," ",VLOOKUP($B16,[1]Женщины!$B$1:$H$65536,5,FALSE))</f>
        <v>Ярославская область</v>
      </c>
      <c r="G16" s="145" t="str">
        <f>IF(B16=0," ",VLOOKUP($B16,[1]Женщины!$B$1:$H$65536,6,FALSE))</f>
        <v>ГУ ЯО "СШОР по лёгкой атлетике и адаптивному спорту"</v>
      </c>
      <c r="H16" s="120">
        <v>3.4</v>
      </c>
      <c r="I16" s="35" t="s">
        <v>19</v>
      </c>
      <c r="J16" s="35" t="s">
        <v>15</v>
      </c>
      <c r="K16" s="33" t="str">
        <f>IF(B16=0," ",VLOOKUP($B16,[1]Женщины!$B$1:$H$65536,7,FALSE))</f>
        <v>Скулябин А.Б.</v>
      </c>
    </row>
    <row r="17" spans="1:11" ht="16.5" thickBot="1" x14ac:dyDescent="0.3">
      <c r="A17" s="30"/>
      <c r="B17" s="107"/>
      <c r="C17" s="118"/>
      <c r="D17" s="105"/>
      <c r="E17" s="90"/>
      <c r="F17" s="90"/>
      <c r="G17" s="90"/>
      <c r="H17" s="119"/>
      <c r="I17" s="103"/>
      <c r="J17" s="103"/>
      <c r="K17" s="107"/>
    </row>
    <row r="18" spans="1:11" ht="16.5" thickTop="1" x14ac:dyDescent="0.25">
      <c r="A18" s="50"/>
      <c r="B18" s="99"/>
      <c r="C18" s="100"/>
      <c r="D18" s="98"/>
      <c r="E18" s="69"/>
      <c r="F18" s="69"/>
      <c r="G18" s="69"/>
      <c r="H18" s="146"/>
      <c r="I18" s="108"/>
      <c r="J18" s="108"/>
      <c r="K18" s="99"/>
    </row>
    <row r="19" spans="1:11" ht="15.75" x14ac:dyDescent="0.25">
      <c r="A19" s="50"/>
      <c r="B19" s="99"/>
      <c r="C19" s="100"/>
      <c r="D19" s="98"/>
      <c r="E19" s="69"/>
      <c r="F19" s="69"/>
      <c r="G19" s="69"/>
      <c r="H19" s="146"/>
      <c r="I19" s="108"/>
      <c r="J19" s="108"/>
      <c r="K19" s="99"/>
    </row>
    <row r="20" spans="1:11" ht="15.75" x14ac:dyDescent="0.25">
      <c r="A20" s="50"/>
      <c r="B20" s="99"/>
      <c r="C20" s="100"/>
      <c r="D20" s="98"/>
      <c r="E20" s="69"/>
      <c r="F20" s="69"/>
      <c r="G20" s="69"/>
      <c r="H20" s="146"/>
      <c r="I20" s="108"/>
      <c r="J20" s="108"/>
      <c r="K20" s="99"/>
    </row>
    <row r="21" spans="1:11" ht="15.75" x14ac:dyDescent="0.25">
      <c r="A21" s="50"/>
      <c r="B21" s="99"/>
      <c r="C21" s="100"/>
      <c r="D21" s="98"/>
      <c r="E21" s="69"/>
      <c r="F21" s="69"/>
      <c r="G21" s="69"/>
      <c r="H21" s="146"/>
      <c r="I21" s="108"/>
      <c r="J21" s="108"/>
      <c r="K21" s="99"/>
    </row>
    <row r="22" spans="1:11" ht="15.75" x14ac:dyDescent="0.25">
      <c r="A22" s="50"/>
      <c r="B22" s="99"/>
      <c r="C22" s="100"/>
      <c r="D22" s="98"/>
      <c r="E22" s="69"/>
      <c r="F22" s="69"/>
      <c r="G22" s="69"/>
      <c r="H22" s="146"/>
      <c r="I22" s="108"/>
      <c r="J22" s="108"/>
      <c r="K22" s="99"/>
    </row>
    <row r="23" spans="1:11" ht="15.75" x14ac:dyDescent="0.25">
      <c r="A23" s="50"/>
      <c r="B23" s="99"/>
      <c r="C23" s="100"/>
      <c r="D23" s="98"/>
      <c r="E23" s="69"/>
      <c r="F23" s="69"/>
      <c r="G23" s="69"/>
      <c r="H23" s="146"/>
      <c r="I23" s="108"/>
      <c r="J23" s="108"/>
      <c r="K23" s="99"/>
    </row>
    <row r="24" spans="1:11" x14ac:dyDescent="0.25">
      <c r="A24" s="123"/>
      <c r="B24" s="116"/>
      <c r="C24" s="108"/>
      <c r="D24" s="108"/>
      <c r="E24" s="179"/>
      <c r="F24" s="47" t="s">
        <v>73</v>
      </c>
      <c r="G24" s="48"/>
      <c r="H24" s="49"/>
      <c r="I24" s="47"/>
      <c r="J24" s="47" t="s">
        <v>47</v>
      </c>
      <c r="K24" s="47"/>
    </row>
    <row r="25" spans="1:11" x14ac:dyDescent="0.25">
      <c r="A25" s="123"/>
      <c r="B25" s="179"/>
      <c r="C25" s="108"/>
      <c r="D25" s="108"/>
      <c r="E25" s="179"/>
      <c r="F25" s="47"/>
      <c r="G25" s="48"/>
      <c r="H25" s="49"/>
      <c r="I25" s="47"/>
      <c r="J25" s="47"/>
      <c r="K25" s="47"/>
    </row>
    <row r="26" spans="1:11" x14ac:dyDescent="0.25">
      <c r="A26" s="123"/>
      <c r="B26" s="179"/>
      <c r="C26" s="108"/>
      <c r="D26" s="108"/>
      <c r="E26" s="179"/>
      <c r="F26" s="47"/>
      <c r="G26" s="48"/>
      <c r="H26" s="49"/>
      <c r="I26" s="47"/>
      <c r="J26" s="47"/>
      <c r="K26" s="47"/>
    </row>
    <row r="27" spans="1:11" x14ac:dyDescent="0.25">
      <c r="A27" s="123"/>
      <c r="B27" s="179"/>
      <c r="C27" s="108"/>
      <c r="D27" s="108"/>
      <c r="E27" s="179"/>
      <c r="F27" s="47"/>
      <c r="G27" s="48"/>
      <c r="H27" s="49"/>
      <c r="I27" s="47"/>
      <c r="J27" s="47"/>
      <c r="K27" s="47"/>
    </row>
    <row r="28" spans="1:11" x14ac:dyDescent="0.25">
      <c r="A28" s="123"/>
      <c r="B28" s="179"/>
      <c r="C28" s="108"/>
      <c r="D28" s="108"/>
      <c r="E28" s="179"/>
      <c r="F28" s="47" t="s">
        <v>74</v>
      </c>
      <c r="G28" s="48"/>
      <c r="H28" s="49"/>
      <c r="I28" s="47"/>
      <c r="J28" s="47" t="s">
        <v>54</v>
      </c>
      <c r="K28" s="47"/>
    </row>
    <row r="29" spans="1:11" ht="15.75" x14ac:dyDescent="0.25">
      <c r="A29" s="50"/>
      <c r="B29" s="99"/>
      <c r="C29" s="100"/>
      <c r="D29" s="98"/>
      <c r="E29" s="69"/>
      <c r="F29" s="69"/>
      <c r="G29" s="69"/>
      <c r="H29" s="146"/>
      <c r="I29" s="108"/>
      <c r="J29" s="108"/>
      <c r="K29" s="99"/>
    </row>
    <row r="30" spans="1:11" ht="15.75" x14ac:dyDescent="0.25">
      <c r="A30" s="50"/>
      <c r="B30" s="99"/>
      <c r="C30" s="100"/>
      <c r="D30" s="98"/>
      <c r="E30" s="69"/>
      <c r="F30" s="69"/>
      <c r="G30" s="69"/>
      <c r="H30" s="146"/>
      <c r="I30" s="108"/>
      <c r="J30" s="108"/>
      <c r="K30" s="99"/>
    </row>
    <row r="31" spans="1:11" ht="15.75" x14ac:dyDescent="0.25">
      <c r="A31" s="50"/>
      <c r="B31" s="99"/>
      <c r="C31" s="100"/>
      <c r="D31" s="98"/>
      <c r="E31" s="69"/>
      <c r="F31" s="69"/>
      <c r="G31" s="69"/>
      <c r="H31" s="146"/>
      <c r="I31" s="108"/>
      <c r="J31" s="108"/>
      <c r="K31" s="99"/>
    </row>
    <row r="32" spans="1:11" ht="15.75" x14ac:dyDescent="0.25">
      <c r="A32" s="50"/>
      <c r="B32" s="99"/>
      <c r="C32" s="100"/>
      <c r="D32" s="98"/>
      <c r="E32" s="69"/>
      <c r="F32" s="69"/>
      <c r="G32" s="69"/>
      <c r="H32" s="146"/>
      <c r="I32" s="108"/>
      <c r="J32" s="108"/>
      <c r="K32" s="99"/>
    </row>
    <row r="33" spans="1:11" ht="15.75" x14ac:dyDescent="0.25">
      <c r="A33" s="50"/>
      <c r="B33" s="99"/>
      <c r="C33" s="100"/>
      <c r="D33" s="98"/>
      <c r="E33" s="69"/>
      <c r="F33" s="69"/>
      <c r="G33" s="69"/>
      <c r="H33" s="146"/>
      <c r="I33" s="108"/>
      <c r="J33" s="108"/>
      <c r="K33" s="99"/>
    </row>
    <row r="34" spans="1:11" ht="15.75" x14ac:dyDescent="0.25">
      <c r="A34" s="50"/>
      <c r="B34" s="99"/>
      <c r="C34" s="100"/>
      <c r="D34" s="98"/>
      <c r="E34" s="69"/>
      <c r="F34" s="69"/>
      <c r="G34" s="69"/>
      <c r="H34" s="146"/>
      <c r="I34" s="108"/>
      <c r="J34" s="108"/>
      <c r="K34" s="99"/>
    </row>
    <row r="35" spans="1:11" ht="15.75" x14ac:dyDescent="0.25">
      <c r="A35" s="50"/>
      <c r="B35" s="99"/>
      <c r="C35" s="100"/>
      <c r="D35" s="98"/>
      <c r="E35" s="69"/>
      <c r="F35" s="69"/>
      <c r="G35" s="69"/>
      <c r="H35" s="146"/>
      <c r="I35" s="108"/>
      <c r="J35" s="108"/>
      <c r="K35" s="99"/>
    </row>
    <row r="36" spans="1:11" ht="15.75" x14ac:dyDescent="0.25">
      <c r="A36" s="50"/>
      <c r="B36" s="99"/>
      <c r="C36" s="100"/>
      <c r="D36" s="98"/>
      <c r="E36" s="69"/>
      <c r="F36" s="69"/>
      <c r="G36" s="69"/>
      <c r="H36" s="146"/>
      <c r="I36" s="108"/>
      <c r="J36" s="108"/>
      <c r="K36" s="99"/>
    </row>
    <row r="37" spans="1:11" ht="15.75" x14ac:dyDescent="0.25">
      <c r="A37" s="50"/>
      <c r="B37" s="99"/>
      <c r="C37" s="100"/>
      <c r="D37" s="98"/>
      <c r="E37" s="69"/>
      <c r="F37" s="69"/>
      <c r="G37" s="69"/>
      <c r="H37" s="146"/>
      <c r="I37" s="108"/>
      <c r="J37" s="108"/>
      <c r="K37" s="99"/>
    </row>
    <row r="38" spans="1:11" ht="15.75" x14ac:dyDescent="0.25">
      <c r="A38" s="50"/>
      <c r="B38" s="99"/>
      <c r="C38" s="100"/>
      <c r="D38" s="98"/>
      <c r="E38" s="69"/>
      <c r="F38" s="69"/>
      <c r="G38" s="69"/>
      <c r="H38" s="146"/>
      <c r="I38" s="108"/>
      <c r="J38" s="108"/>
      <c r="K38" s="99"/>
    </row>
    <row r="39" spans="1:11" ht="15.75" x14ac:dyDescent="0.25">
      <c r="A39" s="50"/>
      <c r="B39" s="99"/>
      <c r="C39" s="100"/>
      <c r="D39" s="98"/>
      <c r="E39" s="69"/>
      <c r="F39" s="69"/>
      <c r="G39" s="69"/>
      <c r="H39" s="146"/>
      <c r="I39" s="108"/>
      <c r="J39" s="108"/>
      <c r="K39" s="99"/>
    </row>
    <row r="40" spans="1:11" ht="15.75" x14ac:dyDescent="0.25">
      <c r="A40" s="50"/>
      <c r="B40" s="99"/>
      <c r="C40" s="100"/>
      <c r="D40" s="98"/>
      <c r="E40" s="69"/>
      <c r="F40" s="69"/>
      <c r="G40" s="69"/>
      <c r="H40" s="146"/>
      <c r="I40" s="108"/>
      <c r="J40" s="108"/>
      <c r="K40" s="99"/>
    </row>
    <row r="41" spans="1:11" ht="15.75" x14ac:dyDescent="0.25">
      <c r="A41" s="50"/>
      <c r="B41" s="99"/>
      <c r="C41" s="100"/>
      <c r="D41" s="98"/>
      <c r="E41" s="69"/>
      <c r="F41" s="69"/>
      <c r="G41" s="69"/>
      <c r="H41" s="146"/>
      <c r="I41" s="108"/>
      <c r="J41" s="108"/>
      <c r="K41" s="99"/>
    </row>
    <row r="42" spans="1:11" ht="15.75" x14ac:dyDescent="0.25">
      <c r="A42" s="50"/>
      <c r="B42" s="99"/>
      <c r="C42" s="100"/>
      <c r="D42" s="98"/>
      <c r="E42" s="69"/>
      <c r="F42" s="69"/>
      <c r="G42" s="69"/>
      <c r="H42" s="146"/>
      <c r="I42" s="108"/>
      <c r="J42" s="108"/>
      <c r="K42" s="99"/>
    </row>
    <row r="43" spans="1:11" ht="15.75" x14ac:dyDescent="0.25">
      <c r="A43" s="50"/>
      <c r="B43" s="99"/>
      <c r="C43" s="100"/>
      <c r="D43" s="98"/>
      <c r="E43" s="69"/>
      <c r="F43" s="69"/>
      <c r="G43" s="69"/>
      <c r="H43" s="146"/>
      <c r="I43" s="108"/>
      <c r="J43" s="108"/>
      <c r="K43" s="99"/>
    </row>
    <row r="44" spans="1:11" ht="15.75" x14ac:dyDescent="0.25">
      <c r="A44" s="50"/>
      <c r="B44" s="99"/>
      <c r="C44" s="100"/>
      <c r="D44" s="98"/>
      <c r="E44" s="69"/>
      <c r="F44" s="69"/>
      <c r="G44" s="69"/>
      <c r="H44" s="146"/>
      <c r="I44" s="108"/>
      <c r="J44" s="108"/>
      <c r="K44" s="99"/>
    </row>
  </sheetData>
  <mergeCells count="15">
    <mergeCell ref="A1:K1"/>
    <mergeCell ref="A2:K2"/>
    <mergeCell ref="A3:K3"/>
    <mergeCell ref="A4:K4"/>
    <mergeCell ref="A12:A14"/>
    <mergeCell ref="B12:B14"/>
    <mergeCell ref="C12:C14"/>
    <mergeCell ref="D12:D14"/>
    <mergeCell ref="E12:E14"/>
    <mergeCell ref="F12:F14"/>
    <mergeCell ref="G12:G14"/>
    <mergeCell ref="H12:H14"/>
    <mergeCell ref="I12:I14"/>
    <mergeCell ref="J12:J14"/>
    <mergeCell ref="K12:K14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workbookViewId="0">
      <selection activeCell="L6" sqref="L6"/>
    </sheetView>
  </sheetViews>
  <sheetFormatPr defaultRowHeight="15" x14ac:dyDescent="0.25"/>
  <cols>
    <col min="1" max="1" width="4.42578125" customWidth="1"/>
    <col min="2" max="2" width="5.5703125" customWidth="1"/>
    <col min="3" max="3" width="23.42578125" customWidth="1"/>
    <col min="4" max="4" width="10.140625" customWidth="1"/>
    <col min="5" max="5" width="6" customWidth="1"/>
    <col min="6" max="6" width="22.85546875" customWidth="1"/>
    <col min="7" max="7" width="28" customWidth="1"/>
    <col min="8" max="8" width="5.85546875" customWidth="1"/>
    <col min="9" max="9" width="5.7109375" customWidth="1"/>
    <col min="10" max="10" width="5.5703125" customWidth="1"/>
    <col min="11" max="11" width="1.85546875" customWidth="1"/>
    <col min="12" max="12" width="6.7109375" customWidth="1"/>
    <col min="13" max="13" width="6.140625" customWidth="1"/>
    <col min="14" max="14" width="6" customWidth="1"/>
    <col min="15" max="15" width="7.140625" customWidth="1"/>
    <col min="16" max="16" width="5.85546875" customWidth="1"/>
    <col min="17" max="17" width="5.5703125" customWidth="1"/>
    <col min="18" max="18" width="17" customWidth="1"/>
  </cols>
  <sheetData>
    <row r="1" spans="1:18" ht="16.5" x14ac:dyDescent="0.25">
      <c r="A1" s="228" t="s">
        <v>61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28"/>
      <c r="Q1" s="228"/>
      <c r="R1" s="228"/>
    </row>
    <row r="2" spans="1:18" ht="16.5" x14ac:dyDescent="0.25">
      <c r="A2" s="228" t="s">
        <v>62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  <c r="Q2" s="228"/>
      <c r="R2" s="228"/>
    </row>
    <row r="3" spans="1:18" ht="16.5" x14ac:dyDescent="0.25">
      <c r="A3" s="228" t="s">
        <v>48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  <c r="P3" s="228"/>
      <c r="Q3" s="228"/>
      <c r="R3" s="228"/>
    </row>
    <row r="4" spans="1:18" ht="16.5" x14ac:dyDescent="0.25">
      <c r="A4" s="229" t="s">
        <v>87</v>
      </c>
      <c r="B4" s="229"/>
      <c r="C4" s="229"/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</row>
    <row r="5" spans="1:18" ht="20.25" x14ac:dyDescent="0.3">
      <c r="A5" s="180"/>
      <c r="B5" s="180"/>
      <c r="C5" s="180"/>
      <c r="D5" s="180"/>
      <c r="E5" s="180"/>
      <c r="F5" s="180"/>
      <c r="H5" s="180"/>
      <c r="I5" s="180"/>
      <c r="J5" s="180"/>
      <c r="K5" s="180"/>
      <c r="M5" s="180"/>
      <c r="N5" s="180"/>
      <c r="O5" s="180"/>
      <c r="P5" s="180"/>
      <c r="R5" s="181" t="s">
        <v>63</v>
      </c>
    </row>
    <row r="6" spans="1:18" ht="18" x14ac:dyDescent="0.25">
      <c r="A6" s="1"/>
      <c r="B6" s="182"/>
      <c r="C6" s="182"/>
      <c r="D6" s="174"/>
      <c r="F6" s="2"/>
      <c r="H6" s="2"/>
      <c r="I6" s="2"/>
      <c r="J6" s="2"/>
      <c r="M6" s="2"/>
      <c r="N6" s="2"/>
      <c r="O6" s="2"/>
      <c r="R6" s="183" t="s">
        <v>0</v>
      </c>
    </row>
    <row r="7" spans="1:18" ht="15.75" x14ac:dyDescent="0.25">
      <c r="A7" s="1"/>
      <c r="B7" s="184"/>
      <c r="C7" s="184"/>
      <c r="D7" s="9"/>
      <c r="F7" s="185"/>
      <c r="H7" s="185"/>
      <c r="M7" s="185"/>
      <c r="R7" s="186" t="s">
        <v>64</v>
      </c>
    </row>
    <row r="8" spans="1:18" ht="20.25" x14ac:dyDescent="0.3">
      <c r="A8" s="187"/>
      <c r="H8" s="187"/>
      <c r="J8" s="180"/>
      <c r="K8" s="180"/>
      <c r="M8" s="187"/>
      <c r="O8" s="180"/>
      <c r="P8" s="180"/>
      <c r="R8" s="180" t="s">
        <v>65</v>
      </c>
    </row>
    <row r="9" spans="1:18" ht="18.75" x14ac:dyDescent="0.3">
      <c r="A9" s="5"/>
      <c r="B9" s="4"/>
      <c r="C9" s="184"/>
      <c r="D9" s="188" t="s">
        <v>98</v>
      </c>
      <c r="E9" s="189">
        <v>0.45833333333333331</v>
      </c>
      <c r="F9" s="190" t="s">
        <v>2</v>
      </c>
      <c r="H9" s="6"/>
      <c r="I9" s="6"/>
      <c r="J9" s="53"/>
      <c r="M9" s="137"/>
      <c r="N9" s="137"/>
      <c r="O9" s="3"/>
      <c r="P9" s="137"/>
      <c r="Q9" s="137"/>
    </row>
    <row r="10" spans="1:18" ht="15.75" x14ac:dyDescent="0.25">
      <c r="A10" s="218" t="s">
        <v>17</v>
      </c>
      <c r="B10" s="3"/>
      <c r="D10" s="191" t="s">
        <v>105</v>
      </c>
      <c r="E10" s="7"/>
      <c r="G10" s="1"/>
      <c r="H10" s="8"/>
      <c r="I10" s="8"/>
      <c r="J10" s="53"/>
      <c r="M10" s="137"/>
      <c r="N10" s="137"/>
      <c r="O10" s="3"/>
      <c r="P10" s="137"/>
      <c r="Q10" s="137"/>
    </row>
    <row r="11" spans="1:18" x14ac:dyDescent="0.25">
      <c r="A11" s="232" t="s">
        <v>22</v>
      </c>
      <c r="B11" s="230" t="s">
        <v>23</v>
      </c>
      <c r="C11" s="230" t="s">
        <v>68</v>
      </c>
      <c r="D11" s="232" t="s">
        <v>69</v>
      </c>
      <c r="E11" s="232" t="s">
        <v>70</v>
      </c>
      <c r="F11" s="232" t="s">
        <v>71</v>
      </c>
      <c r="G11" s="232" t="s">
        <v>72</v>
      </c>
      <c r="H11" s="248" t="s">
        <v>28</v>
      </c>
      <c r="I11" s="249"/>
      <c r="J11" s="249"/>
      <c r="K11" s="249"/>
      <c r="L11" s="249"/>
      <c r="M11" s="249"/>
      <c r="N11" s="250"/>
      <c r="O11" s="232" t="s">
        <v>9</v>
      </c>
      <c r="P11" s="230" t="s">
        <v>10</v>
      </c>
      <c r="Q11" s="230" t="s">
        <v>11</v>
      </c>
      <c r="R11" s="243" t="s">
        <v>12</v>
      </c>
    </row>
    <row r="12" spans="1:18" x14ac:dyDescent="0.25">
      <c r="A12" s="251"/>
      <c r="B12" s="242"/>
      <c r="C12" s="242"/>
      <c r="D12" s="251"/>
      <c r="E12" s="251"/>
      <c r="F12" s="251"/>
      <c r="G12" s="251"/>
      <c r="H12" s="246">
        <v>1</v>
      </c>
      <c r="I12" s="238">
        <v>2</v>
      </c>
      <c r="J12" s="238">
        <v>3</v>
      </c>
      <c r="K12" s="84"/>
      <c r="L12" s="238">
        <v>4</v>
      </c>
      <c r="M12" s="238">
        <v>5</v>
      </c>
      <c r="N12" s="238">
        <v>6</v>
      </c>
      <c r="O12" s="251"/>
      <c r="P12" s="242"/>
      <c r="Q12" s="242"/>
      <c r="R12" s="244"/>
    </row>
    <row r="13" spans="1:18" x14ac:dyDescent="0.25">
      <c r="A13" s="233"/>
      <c r="B13" s="231"/>
      <c r="C13" s="231"/>
      <c r="D13" s="233"/>
      <c r="E13" s="233"/>
      <c r="F13" s="233"/>
      <c r="G13" s="233"/>
      <c r="H13" s="247"/>
      <c r="I13" s="239"/>
      <c r="J13" s="239"/>
      <c r="K13" s="85"/>
      <c r="L13" s="239"/>
      <c r="M13" s="239"/>
      <c r="N13" s="239"/>
      <c r="O13" s="233"/>
      <c r="P13" s="231"/>
      <c r="Q13" s="231"/>
      <c r="R13" s="245"/>
    </row>
    <row r="14" spans="1:18" ht="22.5" x14ac:dyDescent="0.25">
      <c r="A14" s="12">
        <v>1</v>
      </c>
      <c r="B14" s="39">
        <v>344</v>
      </c>
      <c r="C14" s="33" t="str">
        <f>IF(B14=0," ",VLOOKUP(B14,[1]Женщины!B$1:H$65536,2,FALSE))</f>
        <v>Васильченко Надежда</v>
      </c>
      <c r="D14" s="87" t="str">
        <f>IF(B14=0," ",VLOOKUP($B14,[1]Женщины!$B$1:$H$65536,3,FALSE))</f>
        <v>25.10.1994</v>
      </c>
      <c r="E14" s="35" t="str">
        <f>IF(B14=0," ",IF(VLOOKUP($B14,[1]Женщины!$B$1:$H$65536,4,FALSE)=0," ",VLOOKUP($B14,[1]Женщины!$B$1:$H$65536,4,FALSE)))</f>
        <v>КМС</v>
      </c>
      <c r="F14" s="33" t="str">
        <f>IF(B14=0," ",VLOOKUP($B14,[1]Женщины!$B$1:$H$65536,5,FALSE))</f>
        <v>Калининградская область</v>
      </c>
      <c r="G14" s="33" t="str">
        <f>IF(B14=0," ",VLOOKUP($B14,[1]Женщины!$B$1:$H$65536,6,FALSE))</f>
        <v>СШОР №4</v>
      </c>
      <c r="H14" s="88" t="s">
        <v>30</v>
      </c>
      <c r="I14" s="88">
        <v>12.09</v>
      </c>
      <c r="J14" s="88" t="s">
        <v>30</v>
      </c>
      <c r="K14" s="102"/>
      <c r="L14" s="88">
        <v>12.31</v>
      </c>
      <c r="M14" s="88" t="s">
        <v>30</v>
      </c>
      <c r="N14" s="88" t="s">
        <v>30</v>
      </c>
      <c r="O14" s="140">
        <v>12.31</v>
      </c>
      <c r="P14" s="21" t="str">
        <f>IF(O14=0," ",IF(O14&gt;=[1]Разряды!$D$43,[1]Разряды!$D$3,IF(O14&gt;=[1]Разряды!$E$43,[1]Разряды!$E$3,IF(O14&gt;=[1]Разряды!$F$43,[1]Разряды!$F$3,IF(O14&gt;=[1]Разряды!$G$43,[1]Разряды!$G$3,IF(O14&gt;=[1]Разряды!$H$43,[1]Разряды!$H$3,IF(O14&gt;=[1]Разряды!$I$43,[1]Разряды!$I$3,IF(O14&gt;=[1]Разряды!$J$43,[1]Разряды!$J$3,"б/р"))))))))</f>
        <v>1р</v>
      </c>
      <c r="Q14" s="21">
        <v>0</v>
      </c>
      <c r="R14" s="36" t="str">
        <f>IF(B14=0," ",VLOOKUP($B14,[1]Женщины!$B$1:$H$65536,7,FALSE))</f>
        <v>Балашов С.Г., Балашова В.А.</v>
      </c>
    </row>
    <row r="15" spans="1:18" ht="16.5" thickBot="1" x14ac:dyDescent="0.3">
      <c r="A15" s="103"/>
      <c r="B15" s="103"/>
      <c r="C15" s="104"/>
      <c r="D15" s="105"/>
      <c r="E15" s="105"/>
      <c r="F15" s="104"/>
      <c r="G15" s="104"/>
      <c r="H15" s="93"/>
      <c r="I15" s="93"/>
      <c r="J15" s="93"/>
      <c r="K15" s="92"/>
      <c r="L15" s="91"/>
      <c r="M15" s="94"/>
      <c r="N15" s="94"/>
      <c r="O15" s="106"/>
      <c r="P15" s="103"/>
      <c r="Q15" s="103"/>
      <c r="R15" s="107"/>
    </row>
    <row r="16" spans="1:18" ht="15.75" thickTop="1" x14ac:dyDescent="0.25"/>
    <row r="17" spans="1:18" x14ac:dyDescent="0.25">
      <c r="A17" s="175"/>
      <c r="B17" s="46"/>
      <c r="C17" s="47"/>
      <c r="D17" s="131"/>
      <c r="E17" s="49"/>
      <c r="F17" s="47"/>
      <c r="G17" s="47"/>
      <c r="H17" s="49"/>
      <c r="I17" s="96"/>
      <c r="J17" s="96"/>
      <c r="K17" s="96"/>
      <c r="L17" s="96"/>
      <c r="M17" s="49"/>
      <c r="N17" s="49"/>
      <c r="O17" s="199"/>
      <c r="P17" s="50"/>
      <c r="Q17" s="50"/>
      <c r="R17" s="47"/>
    </row>
    <row r="20" spans="1:18" x14ac:dyDescent="0.25">
      <c r="A20" s="123"/>
      <c r="B20" s="116"/>
      <c r="C20" s="108"/>
      <c r="D20" s="108"/>
      <c r="E20" s="179"/>
      <c r="F20" s="47" t="s">
        <v>73</v>
      </c>
      <c r="G20" s="48"/>
      <c r="H20" s="49"/>
      <c r="I20" s="47"/>
      <c r="J20" s="47" t="s">
        <v>47</v>
      </c>
      <c r="K20" s="47"/>
    </row>
    <row r="21" spans="1:18" ht="15.75" x14ac:dyDescent="0.25">
      <c r="A21" s="123"/>
      <c r="B21" s="179"/>
      <c r="C21" s="108"/>
      <c r="D21" s="108"/>
      <c r="E21" s="179"/>
      <c r="F21" s="47"/>
      <c r="G21" s="48"/>
      <c r="H21" s="49"/>
      <c r="I21" s="47"/>
      <c r="J21" s="47"/>
      <c r="K21" s="47"/>
      <c r="P21" s="49"/>
      <c r="Q21" s="132"/>
      <c r="R21" s="99"/>
    </row>
    <row r="22" spans="1:18" ht="15.75" x14ac:dyDescent="0.25">
      <c r="A22" s="123"/>
      <c r="B22" s="179"/>
      <c r="C22" s="108"/>
      <c r="D22" s="108"/>
      <c r="E22" s="179"/>
      <c r="F22" s="47"/>
      <c r="G22" s="48"/>
      <c r="H22" s="49"/>
      <c r="I22" s="47"/>
      <c r="J22" s="47"/>
      <c r="K22" s="47"/>
      <c r="P22" s="49"/>
      <c r="Q22" s="132"/>
      <c r="R22" s="99"/>
    </row>
    <row r="23" spans="1:18" ht="15.75" x14ac:dyDescent="0.25">
      <c r="A23" s="123"/>
      <c r="B23" s="179"/>
      <c r="C23" s="108"/>
      <c r="D23" s="108"/>
      <c r="E23" s="179"/>
      <c r="F23" s="47"/>
      <c r="G23" s="48"/>
      <c r="H23" s="49"/>
      <c r="I23" s="47"/>
      <c r="J23" s="47"/>
      <c r="K23" s="47"/>
      <c r="P23" s="49"/>
      <c r="Q23" s="132"/>
      <c r="R23" s="99"/>
    </row>
    <row r="24" spans="1:18" ht="15.75" x14ac:dyDescent="0.25">
      <c r="A24" s="123"/>
      <c r="B24" s="179"/>
      <c r="C24" s="108"/>
      <c r="D24" s="108"/>
      <c r="E24" s="179"/>
      <c r="F24" s="47" t="s">
        <v>74</v>
      </c>
      <c r="G24" s="48"/>
      <c r="H24" s="49"/>
      <c r="I24" s="47"/>
      <c r="J24" s="47" t="s">
        <v>54</v>
      </c>
      <c r="K24" s="47"/>
      <c r="P24" s="49"/>
      <c r="Q24" s="132"/>
      <c r="R24" s="99"/>
    </row>
  </sheetData>
  <mergeCells count="22">
    <mergeCell ref="A1:R1"/>
    <mergeCell ref="A2:R2"/>
    <mergeCell ref="A3:R3"/>
    <mergeCell ref="A4:R4"/>
    <mergeCell ref="A11:A13"/>
    <mergeCell ref="B11:B13"/>
    <mergeCell ref="C11:C13"/>
    <mergeCell ref="D11:D13"/>
    <mergeCell ref="E11:E13"/>
    <mergeCell ref="F11:F13"/>
    <mergeCell ref="G11:G13"/>
    <mergeCell ref="H11:N11"/>
    <mergeCell ref="O11:O13"/>
    <mergeCell ref="P11:P13"/>
    <mergeCell ref="Q11:Q13"/>
    <mergeCell ref="R11:R13"/>
    <mergeCell ref="N12:N13"/>
    <mergeCell ref="H12:H13"/>
    <mergeCell ref="I12:I13"/>
    <mergeCell ref="J12:J13"/>
    <mergeCell ref="L12:L13"/>
    <mergeCell ref="M12:M13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8"/>
  <sheetViews>
    <sheetView workbookViewId="0">
      <selection activeCell="G23" sqref="G23"/>
    </sheetView>
  </sheetViews>
  <sheetFormatPr defaultRowHeight="15" x14ac:dyDescent="0.25"/>
  <cols>
    <col min="1" max="1" width="6.28515625" customWidth="1"/>
    <col min="2" max="2" width="5.5703125" bestFit="1" customWidth="1"/>
    <col min="3" max="3" width="24.7109375" customWidth="1"/>
    <col min="4" max="4" width="10.28515625" customWidth="1"/>
    <col min="5" max="5" width="5.42578125" customWidth="1"/>
    <col min="6" max="6" width="18.5703125" customWidth="1"/>
    <col min="7" max="7" width="37" customWidth="1"/>
    <col min="8" max="8" width="9.85546875" customWidth="1"/>
    <col min="9" max="9" width="7" bestFit="1" customWidth="1"/>
    <col min="10" max="10" width="5.42578125" customWidth="1"/>
    <col min="11" max="11" width="25.7109375" customWidth="1"/>
  </cols>
  <sheetData>
    <row r="1" spans="1:11" ht="16.5" x14ac:dyDescent="0.25">
      <c r="A1" s="228" t="s">
        <v>61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</row>
    <row r="2" spans="1:11" ht="16.5" x14ac:dyDescent="0.25">
      <c r="A2" s="228" t="s">
        <v>62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</row>
    <row r="3" spans="1:11" ht="16.5" x14ac:dyDescent="0.25">
      <c r="A3" s="228" t="s">
        <v>48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</row>
    <row r="4" spans="1:11" ht="16.5" x14ac:dyDescent="0.25">
      <c r="A4" s="229" t="s">
        <v>75</v>
      </c>
      <c r="B4" s="229"/>
      <c r="C4" s="229"/>
      <c r="D4" s="229"/>
      <c r="E4" s="229"/>
      <c r="F4" s="229"/>
      <c r="G4" s="229"/>
      <c r="H4" s="229"/>
      <c r="I4" s="229"/>
      <c r="J4" s="229"/>
      <c r="K4" s="229"/>
    </row>
    <row r="5" spans="1:11" ht="20.25" x14ac:dyDescent="0.3">
      <c r="A5" s="180"/>
      <c r="B5" s="180"/>
      <c r="C5" s="180"/>
      <c r="D5" s="180"/>
      <c r="E5" s="180"/>
      <c r="F5" s="180"/>
      <c r="H5" s="180"/>
      <c r="I5" s="180"/>
      <c r="J5" s="180"/>
      <c r="K5" s="181" t="s">
        <v>63</v>
      </c>
    </row>
    <row r="6" spans="1:11" ht="18" x14ac:dyDescent="0.25">
      <c r="A6" s="1"/>
      <c r="B6" s="182"/>
      <c r="C6" s="182"/>
      <c r="D6" s="174"/>
      <c r="F6" s="2"/>
      <c r="H6" s="2"/>
      <c r="I6" s="2"/>
      <c r="J6" s="2"/>
      <c r="K6" s="183" t="s">
        <v>0</v>
      </c>
    </row>
    <row r="7" spans="1:11" ht="15.75" x14ac:dyDescent="0.25">
      <c r="A7" s="1"/>
      <c r="B7" s="184"/>
      <c r="C7" s="184"/>
      <c r="D7" s="9"/>
      <c r="F7" s="185"/>
      <c r="H7" s="185"/>
      <c r="K7" s="186" t="s">
        <v>64</v>
      </c>
    </row>
    <row r="8" spans="1:11" ht="20.25" x14ac:dyDescent="0.3">
      <c r="A8" s="187"/>
      <c r="H8" s="187"/>
      <c r="J8" s="180"/>
      <c r="K8" s="180" t="s">
        <v>65</v>
      </c>
    </row>
    <row r="9" spans="1:11" ht="18.75" x14ac:dyDescent="0.3">
      <c r="A9" s="5"/>
      <c r="B9" s="4"/>
      <c r="C9" s="184"/>
      <c r="D9" s="188" t="s">
        <v>98</v>
      </c>
      <c r="E9" s="189">
        <v>0.72569444444444453</v>
      </c>
      <c r="F9" s="190" t="s">
        <v>20</v>
      </c>
      <c r="H9" s="6"/>
      <c r="I9" s="6"/>
      <c r="J9" s="53"/>
    </row>
    <row r="10" spans="1:11" ht="15.75" x14ac:dyDescent="0.25">
      <c r="A10" s="75" t="s">
        <v>17</v>
      </c>
      <c r="B10" s="3"/>
      <c r="D10" s="191" t="s">
        <v>107</v>
      </c>
      <c r="E10" s="7"/>
      <c r="F10" s="217" t="s">
        <v>108</v>
      </c>
      <c r="G10" s="218"/>
      <c r="H10" s="8"/>
      <c r="I10" s="8"/>
      <c r="J10" s="53"/>
    </row>
    <row r="11" spans="1:11" x14ac:dyDescent="0.25">
      <c r="A11" s="307" t="s">
        <v>46</v>
      </c>
      <c r="B11" s="307" t="s">
        <v>23</v>
      </c>
      <c r="C11" s="230" t="s">
        <v>68</v>
      </c>
      <c r="D11" s="232" t="s">
        <v>69</v>
      </c>
      <c r="E11" s="232" t="s">
        <v>70</v>
      </c>
      <c r="F11" s="232" t="s">
        <v>71</v>
      </c>
      <c r="G11" s="232" t="s">
        <v>72</v>
      </c>
      <c r="H11" s="310" t="s">
        <v>9</v>
      </c>
      <c r="I11" s="232" t="s">
        <v>39</v>
      </c>
      <c r="J11" s="232" t="s">
        <v>40</v>
      </c>
      <c r="K11" s="243" t="s">
        <v>12</v>
      </c>
    </row>
    <row r="12" spans="1:11" ht="15.75" thickBot="1" x14ac:dyDescent="0.3">
      <c r="A12" s="308"/>
      <c r="B12" s="308"/>
      <c r="C12" s="309"/>
      <c r="D12" s="286"/>
      <c r="E12" s="286"/>
      <c r="F12" s="286"/>
      <c r="G12" s="286"/>
      <c r="H12" s="311"/>
      <c r="I12" s="312"/>
      <c r="J12" s="286"/>
      <c r="K12" s="287"/>
    </row>
    <row r="13" spans="1:11" ht="15.75" thickTop="1" x14ac:dyDescent="0.25">
      <c r="A13" s="294">
        <v>1</v>
      </c>
      <c r="B13" s="125">
        <v>464</v>
      </c>
      <c r="C13" s="126" t="str">
        <f>IF(B13=0," ",VLOOKUP(B13,[1]Женщины!B$1:H$65536,2,FALSE))</f>
        <v>Федорова Ольга</v>
      </c>
      <c r="D13" s="127" t="str">
        <f>IF(B13=0," ",VLOOKUP($B13,[1]Женщины!$B$1:$H$65536,3,FALSE))</f>
        <v>29.08.1996</v>
      </c>
      <c r="E13" s="128" t="str">
        <f>IF(B13=0," ",IF(VLOOKUP($B13,[1]Женщины!$B$1:$H$65536,4,FALSE)=0," ",VLOOKUP($B13,[1]Женщины!$B$1:$H$65536,4,FALSE)))</f>
        <v>2</v>
      </c>
      <c r="F13" s="129" t="str">
        <f>IF(B13=0," ",VLOOKUP($B13,[1]Женщины!$B$1:$H$65536,5,FALSE))</f>
        <v>Архангельская область</v>
      </c>
      <c r="G13" s="126" t="str">
        <f>IF(B13=0," ",VLOOKUP($B13,[1]Женщины!$B$1:$H$65536,6,FALSE))</f>
        <v>САФУ им. М.В. Ломоносова</v>
      </c>
      <c r="H13" s="297">
        <v>1.2651620370370371E-3</v>
      </c>
      <c r="I13" s="300" t="str">
        <f>IF(H13=0," ",IF(H13&lt;=[1]Разряды!$D$36,[1]Разряды!$D$3,IF(H13&lt;=[1]Разряды!$E$36,[1]Разряды!$E$3,IF(H13&lt;=[1]Разряды!$F$36,[1]Разряды!$F$3,IF(H13&lt;=[1]Разряды!$G$36,[1]Разряды!$G$3,IF(H13&lt;=[1]Разряды!$H$36,[1]Разряды!$H$3,IF(H13&lt;=[1]Разряды!$I$36,[1]Разряды!$I$3,IF(H13&lt;=[1]Разряды!$J$36,[1]Разряды!$J$3,"б/р"))))))))</f>
        <v>2р</v>
      </c>
      <c r="J13" s="136"/>
      <c r="K13" s="126" t="str">
        <f>IF(B13=0," ",VLOOKUP($B13,[1]Женщины!$B$1:$H$65536,7,FALSE))</f>
        <v>Мингалева А.Г.</v>
      </c>
    </row>
    <row r="14" spans="1:11" x14ac:dyDescent="0.25">
      <c r="A14" s="295"/>
      <c r="B14" s="13">
        <v>463</v>
      </c>
      <c r="C14" s="14" t="str">
        <f>IF(B14=0," ",VLOOKUP(B14,[1]Женщины!B$1:H$65536,2,FALSE))</f>
        <v>Антонова Юлия</v>
      </c>
      <c r="D14" s="86" t="str">
        <f>IF(B14=0," ",VLOOKUP($B14,[1]Женщины!$B$1:$H$65536,3,FALSE))</f>
        <v>11.10.1996</v>
      </c>
      <c r="E14" s="16" t="str">
        <f>IF(B14=0," ",IF(VLOOKUP($B14,[1]Женщины!$B$1:$H$65536,4,FALSE)=0," ",VLOOKUP($B14,[1]Женщины!$B$1:$H$65536,4,FALSE)))</f>
        <v>2</v>
      </c>
      <c r="F14" s="20" t="str">
        <f>IF(B14=0," ",VLOOKUP($B14,[1]Женщины!$B$1:$H$65536,5,FALSE))</f>
        <v>Архангельская область</v>
      </c>
      <c r="G14" s="14" t="str">
        <f>IF(B14=0," ",VLOOKUP($B14,[1]Женщины!$B$1:$H$65536,6,FALSE))</f>
        <v>САФУ им. М.В. Ломоносова</v>
      </c>
      <c r="H14" s="298"/>
      <c r="I14" s="301"/>
      <c r="J14" s="303">
        <v>0</v>
      </c>
      <c r="K14" s="14" t="str">
        <f>IF(B14=0," ",VLOOKUP($B14,[1]Женщины!$B$1:$H$65536,7,FALSE))</f>
        <v>Мингалева А.Г.</v>
      </c>
    </row>
    <row r="15" spans="1:11" x14ac:dyDescent="0.25">
      <c r="A15" s="295"/>
      <c r="B15" s="13">
        <v>465</v>
      </c>
      <c r="C15" s="14" t="str">
        <f>IF(B15=0," ",VLOOKUP(B15,[1]Женщины!B$1:H$65536,2,FALSE))</f>
        <v>Козяева Марина</v>
      </c>
      <c r="D15" s="86" t="str">
        <f>IF(B15=0," ",VLOOKUP($B15,[1]Женщины!$B$1:$H$65536,3,FALSE))</f>
        <v>11.02.1997</v>
      </c>
      <c r="E15" s="16" t="str">
        <f>IF(B15=0," ",IF(VLOOKUP($B15,[1]Женщины!$B$1:$H$65536,4,FALSE)=0," ",VLOOKUP($B15,[1]Женщины!$B$1:$H$65536,4,FALSE)))</f>
        <v>2</v>
      </c>
      <c r="F15" s="20" t="str">
        <f>IF(B15=0," ",VLOOKUP($B15,[1]Женщины!$B$1:$H$65536,5,FALSE))</f>
        <v>Архангельская область</v>
      </c>
      <c r="G15" s="14" t="str">
        <f>IF(B15=0," ",VLOOKUP($B15,[1]Женщины!$B$1:$H$65536,6,FALSE))</f>
        <v>САФУ им. М.В. Ломоносова</v>
      </c>
      <c r="H15" s="298"/>
      <c r="I15" s="301"/>
      <c r="J15" s="303"/>
      <c r="K15" s="14" t="str">
        <f>IF(B15=0," ",VLOOKUP($B15,[1]Женщины!$B$1:$H$65536,7,FALSE))</f>
        <v>Мингалева А.Г.</v>
      </c>
    </row>
    <row r="16" spans="1:11" ht="15.75" thickBot="1" x14ac:dyDescent="0.3">
      <c r="A16" s="296"/>
      <c r="B16" s="26">
        <v>451</v>
      </c>
      <c r="C16" s="27" t="str">
        <f>IF(B16=0," ",VLOOKUP(B16,[1]Женщины!B$1:H$65536,2,FALSE))</f>
        <v>Циплакова Надежда</v>
      </c>
      <c r="D16" s="115" t="str">
        <f>IF(B16=0," ",VLOOKUP($B16,[1]Женщины!$B$1:$H$65536,3,FALSE))</f>
        <v>23.08.1995</v>
      </c>
      <c r="E16" s="28" t="str">
        <f>IF(B16=0," ",IF(VLOOKUP($B16,[1]Женщины!$B$1:$H$65536,4,FALSE)=0," ",VLOOKUP($B16,[1]Женщины!$B$1:$H$65536,4,FALSE)))</f>
        <v>1</v>
      </c>
      <c r="F16" s="65" t="str">
        <f>IF(B16=0," ",VLOOKUP($B16,[1]Женщины!$B$1:$H$65536,5,FALSE))</f>
        <v>Архангельская область</v>
      </c>
      <c r="G16" s="27" t="str">
        <f>IF(B16=0," ",VLOOKUP($B16,[1]Женщины!$B$1:$H$65536,6,FALSE))</f>
        <v>САФУ им. М.В. Ломоносова</v>
      </c>
      <c r="H16" s="299"/>
      <c r="I16" s="302"/>
      <c r="J16" s="124"/>
      <c r="K16" s="27" t="str">
        <f>IF(B16=0," ",VLOOKUP($B16,[1]Женщины!$B$1:$H$65536,7,FALSE))</f>
        <v>Мингалева А.Г.</v>
      </c>
    </row>
    <row r="17" spans="1:11" ht="15.75" thickTop="1" x14ac:dyDescent="0.25">
      <c r="A17" s="294"/>
      <c r="B17" s="125">
        <v>365</v>
      </c>
      <c r="C17" s="126" t="str">
        <f>IF(B17=0," ",VLOOKUP(B17,[1]Женщины!B$1:H$65536,2,FALSE))</f>
        <v>Якушева Кристина</v>
      </c>
      <c r="D17" s="127" t="str">
        <f>IF(B17=0," ",VLOOKUP($B17,[1]Женщины!$B$1:$H$65536,3,FALSE))</f>
        <v>19.01.1998</v>
      </c>
      <c r="E17" s="128" t="str">
        <f>IF(B17=0," ",IF(VLOOKUP($B17,[1]Женщины!$B$1:$H$65536,4,FALSE)=0," ",VLOOKUP($B17,[1]Женщины!$B$1:$H$65536,4,FALSE)))</f>
        <v>КМС</v>
      </c>
      <c r="F17" s="129" t="str">
        <f>IF(B17=0," ",VLOOKUP($B17,[1]Женщины!$B$1:$H$65536,5,FALSE))</f>
        <v>Мурманская область</v>
      </c>
      <c r="G17" s="126" t="str">
        <f>IF(B17=0," ",VLOOKUP($B17,[1]Женщины!$B$1:$H$65536,6,FALSE))</f>
        <v>СШОР-4</v>
      </c>
      <c r="H17" s="304" t="s">
        <v>109</v>
      </c>
      <c r="I17" s="300"/>
      <c r="J17" s="130"/>
      <c r="K17" s="126" t="str">
        <f>IF(B17=0," ",VLOOKUP($B17,[1]Женщины!$B$1:$H$65536,7,FALSE))</f>
        <v>Фарутин Н.В.</v>
      </c>
    </row>
    <row r="18" spans="1:11" x14ac:dyDescent="0.25">
      <c r="A18" s="295"/>
      <c r="B18" s="13">
        <v>372</v>
      </c>
      <c r="C18" s="14" t="str">
        <f>IF(B18=0," ",VLOOKUP(B18,[1]Женщины!B$1:H$65536,2,FALSE))</f>
        <v>Чужинова Алина</v>
      </c>
      <c r="D18" s="86" t="str">
        <f>IF(B18=0," ",VLOOKUP($B18,[1]Женщины!$B$1:$H$65536,3,FALSE))</f>
        <v>26.12.1999</v>
      </c>
      <c r="E18" s="16" t="str">
        <f>IF(B18=0," ",IF(VLOOKUP($B18,[1]Женщины!$B$1:$H$65536,4,FALSE)=0," ",VLOOKUP($B18,[1]Женщины!$B$1:$H$65536,4,FALSE)))</f>
        <v>1</v>
      </c>
      <c r="F18" s="20" t="str">
        <f>IF(B18=0," ",VLOOKUP($B18,[1]Женщины!$B$1:$H$65536,5,FALSE))</f>
        <v>Мурманская область</v>
      </c>
      <c r="G18" s="14" t="str">
        <f>IF(B18=0," ",VLOOKUP($B18,[1]Женщины!$B$1:$H$65536,6,FALSE))</f>
        <v>СШОР-4</v>
      </c>
      <c r="H18" s="305"/>
      <c r="I18" s="301"/>
      <c r="J18" s="303" t="s">
        <v>15</v>
      </c>
      <c r="K18" s="14" t="str">
        <f>IF(B18=0," ",VLOOKUP($B18,[1]Женщины!$B$1:$H$65536,7,FALSE))</f>
        <v>Ахметов А.Р.</v>
      </c>
    </row>
    <row r="19" spans="1:11" x14ac:dyDescent="0.25">
      <c r="A19" s="295"/>
      <c r="B19" s="13">
        <v>363</v>
      </c>
      <c r="C19" s="14" t="str">
        <f>IF(B19=0," ",VLOOKUP(B19,[1]Женщины!B$1:H$65536,2,FALSE))</f>
        <v>Купаева Анна</v>
      </c>
      <c r="D19" s="86" t="str">
        <f>IF(B19=0," ",VLOOKUP($B19,[1]Женщины!$B$1:$H$65536,3,FALSE))</f>
        <v>24.11.1990</v>
      </c>
      <c r="E19" s="16" t="str">
        <f>IF(B19=0," ",IF(VLOOKUP($B19,[1]Женщины!$B$1:$H$65536,4,FALSE)=0," ",VLOOKUP($B19,[1]Женщины!$B$1:$H$65536,4,FALSE)))</f>
        <v>МС</v>
      </c>
      <c r="F19" s="20" t="str">
        <f>IF(B19=0," ",VLOOKUP($B19,[1]Женщины!$B$1:$H$65536,5,FALSE))</f>
        <v>Мурманская область</v>
      </c>
      <c r="G19" s="14" t="str">
        <f>IF(B19=0," ",VLOOKUP($B19,[1]Женщины!$B$1:$H$65536,6,FALSE))</f>
        <v>СШОР-4</v>
      </c>
      <c r="H19" s="305"/>
      <c r="I19" s="301"/>
      <c r="J19" s="303"/>
      <c r="K19" s="14" t="str">
        <f>IF(B19=0," ",VLOOKUP($B19,[1]Женщины!$B$1:$H$65536,7,FALSE))</f>
        <v>Ахметов А.Р.</v>
      </c>
    </row>
    <row r="20" spans="1:11" ht="15.75" thickBot="1" x14ac:dyDescent="0.3">
      <c r="A20" s="296"/>
      <c r="B20" s="26">
        <v>362</v>
      </c>
      <c r="C20" s="133" t="str">
        <f>IF(B20=0," ",VLOOKUP(B20,[1]Женщины!B$1:H$65536,2,FALSE))</f>
        <v>Виноградова Татьяна</v>
      </c>
      <c r="D20" s="134" t="str">
        <f>IF(B20=0," ",VLOOKUP($B20,[1]Женщины!$B$1:$H$65536,3,FALSE))</f>
        <v>09.12.1988</v>
      </c>
      <c r="E20" s="89" t="str">
        <f>IF(B20=0," ",IF(VLOOKUP($B20,[1]Женщины!$B$1:$H$65536,4,FALSE)=0," ",VLOOKUP($B20,[1]Женщины!$B$1:$H$65536,4,FALSE)))</f>
        <v>МСМК</v>
      </c>
      <c r="F20" s="135" t="str">
        <f>IF(B20=0," ",VLOOKUP($B20,[1]Женщины!$B$1:$H$65536,5,FALSE))</f>
        <v>Мурманская область</v>
      </c>
      <c r="G20" s="133" t="str">
        <f>IF(B20=0," ",VLOOKUP($B20,[1]Женщины!$B$1:$H$65536,6,FALSE))</f>
        <v>Динамо, ЦСП, СШОР-4</v>
      </c>
      <c r="H20" s="306"/>
      <c r="I20" s="302"/>
      <c r="J20" s="124"/>
      <c r="K20" s="173" t="str">
        <f>IF(B20=0," ",VLOOKUP($B20,[1]Женщины!$B$1:$H$65536,7,FALSE))</f>
        <v>Савенков П.В.</v>
      </c>
    </row>
    <row r="21" spans="1:11" ht="15.75" thickTop="1" x14ac:dyDescent="0.25"/>
    <row r="25" spans="1:11" x14ac:dyDescent="0.25">
      <c r="A25" s="123"/>
      <c r="B25" s="116"/>
      <c r="C25" s="108"/>
      <c r="D25" s="108"/>
      <c r="E25" s="179"/>
      <c r="F25" s="47" t="s">
        <v>73</v>
      </c>
      <c r="G25" s="48"/>
      <c r="H25" s="49"/>
      <c r="I25" s="47"/>
      <c r="J25" s="47" t="s">
        <v>47</v>
      </c>
      <c r="K25" s="47"/>
    </row>
    <row r="26" spans="1:11" x14ac:dyDescent="0.25">
      <c r="A26" s="123"/>
      <c r="B26" s="179"/>
      <c r="C26" s="108"/>
      <c r="D26" s="108"/>
      <c r="E26" s="179"/>
      <c r="F26" s="47"/>
      <c r="G26" s="48"/>
      <c r="H26" s="49"/>
      <c r="I26" s="47"/>
      <c r="J26" s="47"/>
      <c r="K26" s="47"/>
    </row>
    <row r="27" spans="1:11" x14ac:dyDescent="0.25">
      <c r="A27" s="123"/>
      <c r="B27" s="179"/>
      <c r="C27" s="108"/>
      <c r="D27" s="108"/>
      <c r="E27" s="179"/>
      <c r="F27" s="47"/>
      <c r="G27" s="48"/>
      <c r="H27" s="49"/>
      <c r="I27" s="47"/>
      <c r="J27" s="47"/>
      <c r="K27" s="47"/>
    </row>
    <row r="28" spans="1:11" x14ac:dyDescent="0.25">
      <c r="A28" s="123"/>
      <c r="B28" s="179"/>
      <c r="C28" s="108"/>
      <c r="D28" s="108"/>
      <c r="E28" s="179"/>
      <c r="F28" s="47"/>
      <c r="G28" s="48"/>
      <c r="H28" s="49"/>
      <c r="I28" s="47"/>
      <c r="J28" s="47"/>
      <c r="K28" s="47"/>
    </row>
    <row r="29" spans="1:11" x14ac:dyDescent="0.25">
      <c r="A29" s="123"/>
      <c r="B29" s="179"/>
      <c r="C29" s="108"/>
      <c r="D29" s="108"/>
      <c r="E29" s="179"/>
      <c r="F29" s="47" t="s">
        <v>74</v>
      </c>
      <c r="G29" s="48"/>
      <c r="H29" s="49"/>
      <c r="I29" s="47"/>
      <c r="J29" s="47" t="s">
        <v>54</v>
      </c>
      <c r="K29" s="47"/>
    </row>
    <row r="49" spans="1:11" ht="20.25" x14ac:dyDescent="0.3">
      <c r="A49" s="283" t="s">
        <v>110</v>
      </c>
      <c r="B49" s="283"/>
      <c r="C49" s="283"/>
      <c r="D49" s="283"/>
      <c r="E49" s="283"/>
      <c r="F49" s="283"/>
      <c r="G49" s="283"/>
      <c r="H49" s="283"/>
      <c r="I49" s="283"/>
      <c r="J49" s="283"/>
      <c r="K49" s="283"/>
    </row>
    <row r="50" spans="1:11" ht="15.75" x14ac:dyDescent="0.25">
      <c r="A50" s="284" t="s">
        <v>88</v>
      </c>
      <c r="B50" s="284"/>
      <c r="C50" s="284"/>
      <c r="D50" s="284"/>
      <c r="E50" s="284"/>
      <c r="F50" s="284"/>
      <c r="G50" s="284"/>
      <c r="H50" s="284"/>
      <c r="I50" s="284"/>
      <c r="J50" s="284"/>
      <c r="K50" s="284"/>
    </row>
    <row r="51" spans="1:11" ht="20.25" x14ac:dyDescent="0.3">
      <c r="A51" s="197"/>
      <c r="B51" s="197"/>
      <c r="C51" s="1"/>
      <c r="H51" s="285" t="s">
        <v>111</v>
      </c>
      <c r="I51" s="285"/>
      <c r="J51" s="285"/>
    </row>
    <row r="52" spans="1:11" x14ac:dyDescent="0.25">
      <c r="A52" s="232" t="s">
        <v>51</v>
      </c>
      <c r="B52" s="232" t="s">
        <v>4</v>
      </c>
      <c r="C52" s="232" t="s">
        <v>5</v>
      </c>
      <c r="D52" s="232" t="s">
        <v>6</v>
      </c>
      <c r="E52" s="232" t="s">
        <v>7</v>
      </c>
      <c r="F52" s="232" t="s">
        <v>8</v>
      </c>
      <c r="G52" s="243" t="s">
        <v>18</v>
      </c>
      <c r="H52" s="232" t="s">
        <v>78</v>
      </c>
      <c r="I52" s="288" t="s">
        <v>79</v>
      </c>
      <c r="J52" s="289"/>
      <c r="K52" s="290"/>
    </row>
    <row r="53" spans="1:11" ht="15.75" thickBot="1" x14ac:dyDescent="0.3">
      <c r="A53" s="286"/>
      <c r="B53" s="286"/>
      <c r="C53" s="286"/>
      <c r="D53" s="286"/>
      <c r="E53" s="286"/>
      <c r="F53" s="286"/>
      <c r="G53" s="287"/>
      <c r="H53" s="286"/>
      <c r="I53" s="177">
        <v>1</v>
      </c>
      <c r="J53" s="219">
        <v>2</v>
      </c>
      <c r="K53" s="220">
        <v>3</v>
      </c>
    </row>
    <row r="54" spans="1:11" ht="15.75" thickTop="1" x14ac:dyDescent="0.25">
      <c r="A54" s="281"/>
      <c r="B54" s="64">
        <v>566</v>
      </c>
      <c r="C54" s="41" t="str">
        <f>IF(B54=0," ",VLOOKUP(B54,[1]Женщины!B$1:H$65536,2,FALSE))</f>
        <v xml:space="preserve">Тюкова Дарья </v>
      </c>
      <c r="D54" s="122" t="str">
        <f>IF(B54=0," ",VLOOKUP($B54,[1]Женщины!$B$1:$H$65536,3,FALSE))</f>
        <v>14.12.2002</v>
      </c>
      <c r="E54" s="10" t="str">
        <f>IF(B54=0," ",IF(VLOOKUP($B54,[1]Женщины!$B$1:$H$65536,4,FALSE)=0," ",VLOOKUP($B54,[1]Женщины!$B$1:$H$65536,4,FALSE)))</f>
        <v>2</v>
      </c>
      <c r="F54" s="73" t="str">
        <f>IF(B54=0," ",VLOOKUP($B54,[1]Женщины!$B$1:$H$65536,5,FALSE))</f>
        <v>Вологодская область</v>
      </c>
      <c r="G54" s="41" t="str">
        <f>IF(B54=0," ",VLOOKUP($B54,[1]Женщины!$B$1:$H$65536,6,FALSE))</f>
        <v>АУ ФКиС ВО "ЦСП ССКО"</v>
      </c>
      <c r="H54" s="138"/>
      <c r="I54" s="193"/>
      <c r="J54" s="192"/>
      <c r="K54" s="192"/>
    </row>
    <row r="55" spans="1:11" x14ac:dyDescent="0.25">
      <c r="A55" s="281"/>
      <c r="B55" s="13">
        <v>559</v>
      </c>
      <c r="C55" s="14" t="str">
        <f>IF(B55=0," ",VLOOKUP(B55,[1]Женщины!B$1:H$65536,2,FALSE))</f>
        <v>Фирсова Виктория</v>
      </c>
      <c r="D55" s="86" t="str">
        <f>IF(B55=0," ",VLOOKUP($B55,[1]Женщины!$B$1:$H$65536,3,FALSE))</f>
        <v>06.06.2003</v>
      </c>
      <c r="E55" s="16" t="str">
        <f>IF(B55=0," ",IF(VLOOKUP($B55,[1]Женщины!$B$1:$H$65536,4,FALSE)=0," ",VLOOKUP($B55,[1]Женщины!$B$1:$H$65536,4,FALSE)))</f>
        <v>1</v>
      </c>
      <c r="F55" s="20" t="str">
        <f>IF(B55=0," ",VLOOKUP($B55,[1]Женщины!$B$1:$H$65536,5,FALSE))</f>
        <v>Вологодская область</v>
      </c>
      <c r="G55" s="14" t="str">
        <f>IF(B55=0," ",VLOOKUP($B55,[1]Женщины!$B$1:$H$65536,6,FALSE))</f>
        <v>ДЮСШ-2</v>
      </c>
      <c r="H55" s="138"/>
      <c r="I55" s="193"/>
      <c r="J55" s="192"/>
      <c r="K55" s="192"/>
    </row>
    <row r="56" spans="1:11" x14ac:dyDescent="0.25">
      <c r="A56" s="281"/>
      <c r="B56" s="13">
        <v>560</v>
      </c>
      <c r="C56" s="14" t="str">
        <f>IF(B56=0," ",VLOOKUP(B56,[1]Женщины!B$1:H$65536,2,FALSE))</f>
        <v>Тэйлан Арина</v>
      </c>
      <c r="D56" s="86" t="str">
        <f>IF(B56=0," ",VLOOKUP($B56,[1]Женщины!$B$1:$H$65536,3,FALSE))</f>
        <v>26.06.2002</v>
      </c>
      <c r="E56" s="16" t="str">
        <f>IF(B56=0," ",IF(VLOOKUP($B56,[1]Женщины!$B$1:$H$65536,4,FALSE)=0," ",VLOOKUP($B56,[1]Женщины!$B$1:$H$65536,4,FALSE)))</f>
        <v>2</v>
      </c>
      <c r="F56" s="20" t="str">
        <f>IF(B56=0," ",VLOOKUP($B56,[1]Женщины!$B$1:$H$65536,5,FALSE))</f>
        <v>Вологодская область</v>
      </c>
      <c r="G56" s="14" t="str">
        <f>IF(B56=0," ",VLOOKUP($B56,[1]Женщины!$B$1:$H$65536,6,FALSE))</f>
        <v>АУ ФКиС ВО "ЦСП ССКО"</v>
      </c>
      <c r="H56" s="138"/>
      <c r="I56" s="193"/>
      <c r="J56" s="192"/>
      <c r="K56" s="192"/>
    </row>
    <row r="57" spans="1:11" ht="15.75" thickBot="1" x14ac:dyDescent="0.3">
      <c r="A57" s="282"/>
      <c r="B57" s="26">
        <v>567</v>
      </c>
      <c r="C57" s="27" t="str">
        <f>IF(B57=0," ",VLOOKUP(B57,[1]Женщины!B$1:H$65536,2,FALSE))</f>
        <v>Ленок Анастасия</v>
      </c>
      <c r="D57" s="115" t="str">
        <f>IF(B57=0," ",VLOOKUP($B57,[1]Женщины!$B$1:$H$65536,3,FALSE))</f>
        <v>21.01.2003</v>
      </c>
      <c r="E57" s="28" t="str">
        <f>IF(B57=0," ",IF(VLOOKUP($B57,[1]Женщины!$B$1:$H$65536,4,FALSE)=0," ",VLOOKUP($B57,[1]Женщины!$B$1:$H$65536,4,FALSE)))</f>
        <v>КМС</v>
      </c>
      <c r="F57" s="65" t="str">
        <f>IF(B57=0," ",VLOOKUP($B57,[1]Женщины!$B$1:$H$65536,5,FALSE))</f>
        <v>Вологодская область</v>
      </c>
      <c r="G57" s="27" t="str">
        <f>IF(B57=0," ",VLOOKUP($B57,[1]Женщины!$B$1:$H$65536,6,FALSE))</f>
        <v>АУ ФКиС ВО "ЦСП ССКО"</v>
      </c>
      <c r="H57" s="138"/>
      <c r="I57" s="193"/>
      <c r="J57" s="192"/>
      <c r="K57" s="192"/>
    </row>
    <row r="58" spans="1:11" ht="15.75" thickTop="1" x14ac:dyDescent="0.25">
      <c r="A58" s="281"/>
      <c r="B58" s="64">
        <v>324</v>
      </c>
      <c r="C58" s="41" t="str">
        <f>IF(B58=0," ",VLOOKUP(B58,[1]Женщины!B$1:H$65536,2,FALSE))</f>
        <v>Курицина Кристина</v>
      </c>
      <c r="D58" s="221">
        <f>IF(B58=0," ",VLOOKUP($B58,[1]Женщины!$B$1:$H$65536,3,FALSE))</f>
        <v>37270</v>
      </c>
      <c r="E58" s="10" t="str">
        <f>IF(B58=0," ",IF(VLOOKUP($B58,[1]Женщины!$B$1:$H$65536,4,FALSE)=0," ",VLOOKUP($B58,[1]Женщины!$B$1:$H$65536,4,FALSE)))</f>
        <v>1</v>
      </c>
      <c r="F58" s="73" t="str">
        <f>IF(B58=0," ",VLOOKUP($B58,[1]Женщины!$B$1:$H$65536,5,FALSE))</f>
        <v>Костромская область</v>
      </c>
      <c r="G58" s="41" t="str">
        <f>IF(B58=0," ",VLOOKUP($B58,[1]Женщины!$B$1:$H$65536,6,FALSE))</f>
        <v>ГБУ КО СШОР им. А.В. Голубева</v>
      </c>
      <c r="H58" s="138"/>
      <c r="I58" s="193"/>
      <c r="J58" s="192"/>
      <c r="K58" s="192"/>
    </row>
    <row r="59" spans="1:11" x14ac:dyDescent="0.25">
      <c r="A59" s="281"/>
      <c r="B59" s="13">
        <v>323</v>
      </c>
      <c r="C59" s="14" t="str">
        <f>IF(B59=0," ",VLOOKUP(B59,[1]Женщины!B$1:H$65536,2,FALSE))</f>
        <v xml:space="preserve">Колосова Анастасия </v>
      </c>
      <c r="D59" s="203" t="str">
        <f>IF(B59=0," ",VLOOKUP($B59,[1]Женщины!$B$1:$H$65536,3,FALSE))</f>
        <v>11.11.2002</v>
      </c>
      <c r="E59" s="16" t="str">
        <f>IF(B59=0," ",IF(VLOOKUP($B59,[1]Женщины!$B$1:$H$65536,4,FALSE)=0," ",VLOOKUP($B59,[1]Женщины!$B$1:$H$65536,4,FALSE)))</f>
        <v>1</v>
      </c>
      <c r="F59" s="20" t="str">
        <f>IF(B59=0," ",VLOOKUP($B59,[1]Женщины!$B$1:$H$65536,5,FALSE))</f>
        <v>Костромская область</v>
      </c>
      <c r="G59" s="14" t="str">
        <f>IF(B59=0," ",VLOOKUP($B59,[1]Женщины!$B$1:$H$65536,6,FALSE))</f>
        <v>ГБУ КО СШОР им. А.В. Голубева</v>
      </c>
      <c r="H59" s="138"/>
      <c r="I59" s="193"/>
      <c r="J59" s="192"/>
      <c r="K59" s="192"/>
    </row>
    <row r="60" spans="1:11" x14ac:dyDescent="0.25">
      <c r="A60" s="281"/>
      <c r="B60" s="13">
        <v>313</v>
      </c>
      <c r="C60" s="14" t="str">
        <f>IF(B60=0," ",VLOOKUP(B60,[1]Женщины!B$1:H$65536,2,FALSE))</f>
        <v>Белкина Вера</v>
      </c>
      <c r="D60" s="203">
        <f>IF(B60=0," ",VLOOKUP($B60,[1]Женщины!$B$1:$H$65536,3,FALSE))</f>
        <v>36918</v>
      </c>
      <c r="E60" s="16" t="str">
        <f>IF(B60=0," ",IF(VLOOKUP($B60,[1]Женщины!$B$1:$H$65536,4,FALSE)=0," ",VLOOKUP($B60,[1]Женщины!$B$1:$H$65536,4,FALSE)))</f>
        <v>1</v>
      </c>
      <c r="F60" s="20" t="str">
        <f>IF(B60=0," ",VLOOKUP($B60,[1]Женщины!$B$1:$H$65536,5,FALSE))</f>
        <v>Костромская область</v>
      </c>
      <c r="G60" s="14" t="str">
        <f>IF(B60=0," ",VLOOKUP($B60,[1]Женщины!$B$1:$H$65536,6,FALSE))</f>
        <v>ГБУ КО СШОР им. А.В. Голубева</v>
      </c>
      <c r="H60" s="138"/>
      <c r="I60" s="193"/>
      <c r="J60" s="192"/>
      <c r="K60" s="192"/>
    </row>
    <row r="61" spans="1:11" x14ac:dyDescent="0.25">
      <c r="A61" s="281"/>
      <c r="B61" s="43">
        <v>336</v>
      </c>
      <c r="C61" s="14" t="str">
        <f>IF(B61=0," ",VLOOKUP(B61,[1]Женщины!B$1:H$65536,2,FALSE))</f>
        <v>Сорокина Алина</v>
      </c>
      <c r="D61" s="203" t="str">
        <f>IF(B61=0," ",VLOOKUP($B61,[1]Женщины!$B$1:$H$65536,3,FALSE))</f>
        <v>03.04.2001</v>
      </c>
      <c r="E61" s="16" t="str">
        <f>IF(B61=0," ",IF(VLOOKUP($B61,[1]Женщины!$B$1:$H$65536,4,FALSE)=0," ",VLOOKUP($B61,[1]Женщины!$B$1:$H$65536,4,FALSE)))</f>
        <v>1</v>
      </c>
      <c r="F61" s="20" t="str">
        <f>IF(B61=0," ",VLOOKUP($B61,[1]Женщины!$B$1:$H$65536,5,FALSE))</f>
        <v>Костромская область</v>
      </c>
      <c r="G61" s="14" t="str">
        <f>IF(B61=0," ",VLOOKUP($B61,[1]Женщины!$B$1:$H$65536,6,FALSE))</f>
        <v>СШОР г. Шарья</v>
      </c>
      <c r="H61" s="138"/>
      <c r="I61" s="193"/>
      <c r="J61" s="192"/>
      <c r="K61" s="192"/>
    </row>
    <row r="62" spans="1:11" ht="15.75" thickBot="1" x14ac:dyDescent="0.3">
      <c r="A62" s="282"/>
      <c r="B62" s="26">
        <v>315</v>
      </c>
      <c r="C62" s="27" t="str">
        <f>IF(B62=0," ",VLOOKUP(B62,[1]Женщины!B$1:H$65536,2,FALSE))</f>
        <v>Бычкова Юлия</v>
      </c>
      <c r="D62" s="222" t="str">
        <f>IF(B62=0," ",VLOOKUP($B62,[1]Женщины!$B$1:$H$65536,3,FALSE))</f>
        <v>20.05.2003</v>
      </c>
      <c r="E62" s="28" t="str">
        <f>IF(B62=0," ",IF(VLOOKUP($B62,[1]Женщины!$B$1:$H$65536,4,FALSE)=0," ",VLOOKUP($B62,[1]Женщины!$B$1:$H$65536,4,FALSE)))</f>
        <v>2</v>
      </c>
      <c r="F62" s="65" t="str">
        <f>IF(B62=0," ",VLOOKUP($B62,[1]Женщины!$B$1:$H$65536,5,FALSE))</f>
        <v>Костромская область</v>
      </c>
      <c r="G62" s="27" t="str">
        <f>IF(B62=0," ",VLOOKUP($B62,[1]Женщины!$B$1:$H$65536,6,FALSE))</f>
        <v>СШОР г. Шарья</v>
      </c>
      <c r="H62" s="138"/>
      <c r="I62" s="193"/>
      <c r="J62" s="192"/>
      <c r="K62" s="192"/>
    </row>
    <row r="63" spans="1:11" ht="15.75" thickTop="1" x14ac:dyDescent="0.25">
      <c r="A63" s="280"/>
      <c r="B63" s="64">
        <v>128</v>
      </c>
      <c r="C63" s="41" t="str">
        <f>IF(B63=0," ",VLOOKUP(B63,[1]Женщины!B$1:H$65536,2,FALSE))</f>
        <v>Галкина Елизавета</v>
      </c>
      <c r="D63" s="122" t="str">
        <f>IF(B63=0," ",VLOOKUP($B63,[1]Женщины!$B$1:$H$65536,3,FALSE))</f>
        <v>21.06.2003</v>
      </c>
      <c r="E63" s="10">
        <f>IF(B63=0," ",IF(VLOOKUP($B63,[1]Женщины!$B$1:$H$65536,4,FALSE)=0," ",VLOOKUP($B63,[1]Женщины!$B$1:$H$65536,4,FALSE)))</f>
        <v>2</v>
      </c>
      <c r="F63" s="73" t="str">
        <f>IF(B63=0," ",VLOOKUP($B63,[1]Женщины!$B$1:$H$65536,5,FALSE))</f>
        <v>Ярославская область</v>
      </c>
      <c r="G63" s="158" t="str">
        <f>IF(B63=0," ",VLOOKUP($B63,[1]Женщины!$B$1:$H$65536,6,FALSE))</f>
        <v>ГУ ЯО "СШОР по лёгкой атлетике и адаптивному спорту"</v>
      </c>
      <c r="H63" s="138"/>
      <c r="I63" s="193"/>
      <c r="J63" s="192"/>
      <c r="K63" s="192"/>
    </row>
    <row r="64" spans="1:11" x14ac:dyDescent="0.25">
      <c r="A64" s="281"/>
      <c r="B64" s="13">
        <v>143</v>
      </c>
      <c r="C64" s="14" t="str">
        <f>IF(B64=0," ",VLOOKUP(B64,[1]Женщины!B$1:H$65536,2,FALSE))</f>
        <v>Мурзаева Анна</v>
      </c>
      <c r="D64" s="86" t="str">
        <f>IF(B64=0," ",VLOOKUP($B64,[1]Женщины!$B$1:$H$65536,3,FALSE))</f>
        <v>28.10.2001</v>
      </c>
      <c r="E64" s="16">
        <f>IF(B64=0," ",IF(VLOOKUP($B64,[1]Женщины!$B$1:$H$65536,4,FALSE)=0," ",VLOOKUP($B64,[1]Женщины!$B$1:$H$65536,4,FALSE)))</f>
        <v>1</v>
      </c>
      <c r="F64" s="20" t="str">
        <f>IF(B64=0," ",VLOOKUP($B64,[1]Женщины!$B$1:$H$65536,5,FALSE))</f>
        <v>Ярославская область</v>
      </c>
      <c r="G64" s="156" t="str">
        <f>IF(B64=0," ",VLOOKUP($B64,[1]Женщины!$B$1:$H$65536,6,FALSE))</f>
        <v>ГУ ЯО "СШОР по лёгкой атлетике и адаптивному спорту"</v>
      </c>
      <c r="H64" s="138"/>
      <c r="I64" s="193"/>
      <c r="J64" s="192"/>
      <c r="K64" s="192"/>
    </row>
    <row r="65" spans="1:11" x14ac:dyDescent="0.25">
      <c r="A65" s="281"/>
      <c r="B65" s="13">
        <v>166</v>
      </c>
      <c r="C65" s="14" t="str">
        <f>IF(B65=0," ",VLOOKUP(B65,[1]Женщины!B$1:H$65536,2,FALSE))</f>
        <v>Стайновская Владислава</v>
      </c>
      <c r="D65" s="86" t="str">
        <f>IF(B65=0," ",VLOOKUP($B65,[1]Женщины!$B$1:$H$65536,3,FALSE))</f>
        <v>01.04.2003</v>
      </c>
      <c r="E65" s="16">
        <f>IF(B65=0," ",IF(VLOOKUP($B65,[1]Женщины!$B$1:$H$65536,4,FALSE)=0," ",VLOOKUP($B65,[1]Женщины!$B$1:$H$65536,4,FALSE)))</f>
        <v>1</v>
      </c>
      <c r="F65" s="20" t="str">
        <f>IF(B65=0," ",VLOOKUP($B65,[1]Женщины!$B$1:$H$65536,5,FALSE))</f>
        <v>Ярославская область</v>
      </c>
      <c r="G65" s="156" t="str">
        <f>IF(B65=0," ",VLOOKUP($B65,[1]Женщины!$B$1:$H$65536,6,FALSE))</f>
        <v>ГУ ЯО "СШОР по лёгкой атлетике и адаптивному спорту"</v>
      </c>
      <c r="H65" s="138"/>
      <c r="I65" s="193"/>
      <c r="J65" s="192"/>
      <c r="K65" s="192"/>
    </row>
    <row r="66" spans="1:11" ht="15.75" thickBot="1" x14ac:dyDescent="0.3">
      <c r="A66" s="282"/>
      <c r="B66" s="26">
        <v>784</v>
      </c>
      <c r="C66" s="27" t="str">
        <f>IF(B66=0," ",VLOOKUP(B66,[1]Женщины!B$1:H$65536,2,FALSE))</f>
        <v>Чехович Валерия</v>
      </c>
      <c r="D66" s="115" t="str">
        <f>IF(B66=0," ",VLOOKUP($B66,[1]Женщины!$B$1:$H$65536,3,FALSE))</f>
        <v>06.11.2001</v>
      </c>
      <c r="E66" s="28" t="str">
        <f>IF(B66=0," ",IF(VLOOKUP($B66,[1]Женщины!$B$1:$H$65536,4,FALSE)=0," ",VLOOKUP($B66,[1]Женщины!$B$1:$H$65536,4,FALSE)))</f>
        <v>1</v>
      </c>
      <c r="F66" s="65" t="str">
        <f>IF(B66=0," ",VLOOKUP($B66,[1]Женщины!$B$1:$H$65536,5,FALSE))</f>
        <v>Ярославская область</v>
      </c>
      <c r="G66" s="172" t="str">
        <f>IF(B66=0," ",VLOOKUP($B66,[1]Женщины!$B$1:$H$65536,6,FALSE))</f>
        <v>ГУ ЯО "СШОР по лёгкой атлетике и адаптивному спорту"</v>
      </c>
      <c r="H66" s="138"/>
      <c r="I66" s="193"/>
      <c r="J66" s="192"/>
      <c r="K66" s="192"/>
    </row>
    <row r="67" spans="1:11" ht="15.75" thickTop="1" x14ac:dyDescent="0.25">
      <c r="A67" s="291"/>
      <c r="B67" s="64">
        <v>407</v>
      </c>
      <c r="C67" s="41" t="str">
        <f>IF(B67=0," ",VLOOKUP(B67,[1]Женщины!B$1:H$65536,2,FALSE))</f>
        <v>Жукова Алена</v>
      </c>
      <c r="D67" s="122" t="str">
        <f>IF(B67=0," ",VLOOKUP($B67,[1]Женщины!$B$1:$H$65536,3,FALSE))</f>
        <v>06.06.2002</v>
      </c>
      <c r="E67" s="10" t="str">
        <f>IF(B67=0," ",IF(VLOOKUP($B67,[1]Женщины!$B$1:$H$65536,4,FALSE)=0," ",VLOOKUP($B67,[1]Женщины!$B$1:$H$65536,4,FALSE)))</f>
        <v>1</v>
      </c>
      <c r="F67" s="73" t="str">
        <f>IF(B67=0," ",VLOOKUP($B67,[1]Женщины!$B$1:$H$65536,5,FALSE))</f>
        <v>Ивановская область</v>
      </c>
      <c r="G67" s="41" t="str">
        <f>IF(B67=0," ",VLOOKUP($B67,[1]Женщины!$B$1:$H$65536,6,FALSE))</f>
        <v>СДЮШОР им.С.Клюгина</v>
      </c>
      <c r="H67" s="138"/>
      <c r="I67" s="193"/>
      <c r="J67" s="192"/>
      <c r="K67" s="192"/>
    </row>
    <row r="68" spans="1:11" x14ac:dyDescent="0.25">
      <c r="A68" s="292"/>
      <c r="B68" s="13">
        <v>424</v>
      </c>
      <c r="C68" s="14" t="str">
        <f>IF(B68=0," ",VLOOKUP(B68,[1]Женщины!B$1:H$65536,2,FALSE))</f>
        <v>Разумова Мария</v>
      </c>
      <c r="D68" s="86" t="str">
        <f>IF(B68=0," ",VLOOKUP($B68,[1]Женщины!$B$1:$H$65536,3,FALSE))</f>
        <v>08.11.2003</v>
      </c>
      <c r="E68" s="16" t="str">
        <f>IF(B68=0," ",IF(VLOOKUP($B68,[1]Женщины!$B$1:$H$65536,4,FALSE)=0," ",VLOOKUP($B68,[1]Женщины!$B$1:$H$65536,4,FALSE)))</f>
        <v>1</v>
      </c>
      <c r="F68" s="20" t="str">
        <f>IF(B68=0," ",VLOOKUP($B68,[1]Женщины!$B$1:$H$65536,5,FALSE))</f>
        <v>Ивановская область</v>
      </c>
      <c r="G68" s="14" t="str">
        <f>IF(B68=0," ",VLOOKUP($B68,[1]Женщины!$B$1:$H$65536,6,FALSE))</f>
        <v>ОГБУ ДО СДЮШОР № 8 "Спартак"</v>
      </c>
      <c r="H68" s="138"/>
      <c r="I68" s="193"/>
      <c r="J68" s="192"/>
      <c r="K68" s="192"/>
    </row>
    <row r="69" spans="1:11" x14ac:dyDescent="0.25">
      <c r="A69" s="292"/>
      <c r="B69" s="13">
        <v>410</v>
      </c>
      <c r="C69" s="14" t="str">
        <f>IF(B69=0," ",VLOOKUP(B69,[1]Женщины!B$1:H$65536,2,FALSE))</f>
        <v>Коробченко Надежда</v>
      </c>
      <c r="D69" s="86" t="str">
        <f>IF(B69=0," ",VLOOKUP($B69,[1]Женщины!$B$1:$H$65536,3,FALSE))</f>
        <v>18.09.2003</v>
      </c>
      <c r="E69" s="16" t="str">
        <f>IF(B69=0," ",IF(VLOOKUP($B69,[1]Женщины!$B$1:$H$65536,4,FALSE)=0," ",VLOOKUP($B69,[1]Женщины!$B$1:$H$65536,4,FALSE)))</f>
        <v>1</v>
      </c>
      <c r="F69" s="20" t="str">
        <f>IF(B69=0," ",VLOOKUP($B69,[1]Женщины!$B$1:$H$65536,5,FALSE))</f>
        <v>Ивановская область</v>
      </c>
      <c r="G69" s="14" t="str">
        <f>IF(B69=0," ",VLOOKUP($B69,[1]Женщины!$B$1:$H$65536,6,FALSE))</f>
        <v>ДЮСШ 1</v>
      </c>
      <c r="H69" s="138"/>
      <c r="I69" s="193"/>
      <c r="J69" s="192"/>
      <c r="K69" s="192"/>
    </row>
    <row r="70" spans="1:11" x14ac:dyDescent="0.25">
      <c r="A70" s="292"/>
      <c r="B70" s="43">
        <v>405</v>
      </c>
      <c r="C70" s="14" t="str">
        <f>IF(B70=0," ",VLOOKUP(B70,[1]Женщины!B$1:H$65536,2,FALSE))</f>
        <v>Дотокина Елизавета</v>
      </c>
      <c r="D70" s="86" t="str">
        <f>IF(B70=0," ",VLOOKUP($B70,[1]Женщины!$B$1:$H$65536,3,FALSE))</f>
        <v>29.07.2003</v>
      </c>
      <c r="E70" s="16" t="str">
        <f>IF(B70=0," ",IF(VLOOKUP($B70,[1]Женщины!$B$1:$H$65536,4,FALSE)=0," ",VLOOKUP($B70,[1]Женщины!$B$1:$H$65536,4,FALSE)))</f>
        <v>1</v>
      </c>
      <c r="F70" s="20" t="str">
        <f>IF(B70=0," ",VLOOKUP($B70,[1]Женщины!$B$1:$H$65536,5,FALSE))</f>
        <v>Ивановская область</v>
      </c>
      <c r="G70" s="14" t="str">
        <f>IF(B70=0," ",VLOOKUP($B70,[1]Женщины!$B$1:$H$65536,6,FALSE))</f>
        <v>ОГБУ ДО СДЮШОР № 8 "Спартак"</v>
      </c>
      <c r="H70" s="138"/>
      <c r="I70" s="193"/>
      <c r="J70" s="192"/>
      <c r="K70" s="192"/>
    </row>
    <row r="71" spans="1:11" ht="15.75" thickBot="1" x14ac:dyDescent="0.3">
      <c r="A71" s="293"/>
      <c r="B71" s="26">
        <v>434</v>
      </c>
      <c r="C71" s="27" t="str">
        <f>IF(B71=0," ",VLOOKUP(B71,[1]Женщины!B$1:H$65536,2,FALSE))</f>
        <v>Хухрина Ульяна</v>
      </c>
      <c r="D71" s="115" t="str">
        <f>IF(B71=0," ",VLOOKUP($B71,[1]Женщины!$B$1:$H$65536,3,FALSE))</f>
        <v>12.09.2002</v>
      </c>
      <c r="E71" s="28" t="str">
        <f>IF(B71=0," ",IF(VLOOKUP($B71,[1]Женщины!$B$1:$H$65536,4,FALSE)=0," ",VLOOKUP($B71,[1]Женщины!$B$1:$H$65536,4,FALSE)))</f>
        <v>1</v>
      </c>
      <c r="F71" s="65" t="str">
        <f>IF(B71=0," ",VLOOKUP($B71,[1]Женщины!$B$1:$H$65536,5,FALSE))</f>
        <v>Ивановская область</v>
      </c>
      <c r="G71" s="27" t="str">
        <f>IF(B71=0," ",VLOOKUP($B71,[1]Женщины!$B$1:$H$65536,6,FALSE))</f>
        <v>ДЮСШ 1</v>
      </c>
      <c r="H71" s="138"/>
      <c r="I71" s="193"/>
      <c r="J71" s="192"/>
      <c r="K71" s="192"/>
    </row>
    <row r="72" spans="1:11" ht="15.75" thickTop="1" x14ac:dyDescent="0.25">
      <c r="A72" s="280"/>
      <c r="B72" s="125">
        <v>486</v>
      </c>
      <c r="C72" s="126" t="str">
        <f>IF(B72=0," ",VLOOKUP(B72,[1]Женщины!B$1:H$65536,2,FALSE))</f>
        <v>Зайцева Наталья</v>
      </c>
      <c r="D72" s="127" t="str">
        <f>IF(B72=0," ",VLOOKUP($B72,[1]Женщины!$B$1:$H$65536,3,FALSE))</f>
        <v>03.09.2003</v>
      </c>
      <c r="E72" s="128" t="str">
        <f>IF(B72=0," ",IF(VLOOKUP($B72,[1]Женщины!$B$1:$H$65536,4,FALSE)=0," ",VLOOKUP($B72,[1]Женщины!$B$1:$H$65536,4,FALSE)))</f>
        <v>2</v>
      </c>
      <c r="F72" s="129" t="str">
        <f>IF(B72=0," ",VLOOKUP($B72,[1]Женщины!$B$1:$H$65536,5,FALSE))</f>
        <v>Архангельская область</v>
      </c>
      <c r="G72" s="129" t="str">
        <f>IF(B72=0," ",VLOOKUP($B72,[1]Женщины!$B$1:$H$65536,6,FALSE))</f>
        <v>ФОК "Севмаш"</v>
      </c>
      <c r="H72" s="138"/>
      <c r="I72" s="193"/>
      <c r="J72" s="192"/>
      <c r="K72" s="192"/>
    </row>
    <row r="73" spans="1:11" x14ac:dyDescent="0.25">
      <c r="A73" s="281"/>
      <c r="B73" s="13">
        <v>485</v>
      </c>
      <c r="C73" s="14" t="str">
        <f>IF(B73=0," ",VLOOKUP(B73,[1]Женщины!B$1:H$65536,2,FALSE))</f>
        <v>Дорофеева Дарина</v>
      </c>
      <c r="D73" s="86" t="str">
        <f>IF(B73=0," ",VLOOKUP($B73,[1]Женщины!$B$1:$H$65536,3,FALSE))</f>
        <v>04.03.2001</v>
      </c>
      <c r="E73" s="16" t="str">
        <f>IF(B73=0," ",IF(VLOOKUP($B73,[1]Женщины!$B$1:$H$65536,4,FALSE)=0," ",VLOOKUP($B73,[1]Женщины!$B$1:$H$65536,4,FALSE)))</f>
        <v>2</v>
      </c>
      <c r="F73" s="20" t="str">
        <f>IF(B73=0," ",VLOOKUP($B73,[1]Женщины!$B$1:$H$65536,5,FALSE))</f>
        <v>Архангельская область</v>
      </c>
      <c r="G73" s="14" t="str">
        <f>IF(B73=0," ",VLOOKUP($B73,[1]Женщины!$B$1:$H$65536,6,FALSE))</f>
        <v>ФОК "Севмаш"</v>
      </c>
      <c r="H73" s="138"/>
      <c r="I73" s="193"/>
      <c r="J73" s="192"/>
      <c r="K73" s="192"/>
    </row>
    <row r="74" spans="1:11" x14ac:dyDescent="0.25">
      <c r="A74" s="281"/>
      <c r="B74" s="13">
        <v>483</v>
      </c>
      <c r="C74" s="14" t="str">
        <f>IF(B74=0," ",VLOOKUP(B74,[1]Женщины!B$1:H$65536,2,FALSE))</f>
        <v>Пожилова Валерия</v>
      </c>
      <c r="D74" s="86" t="str">
        <f>IF(B74=0," ",VLOOKUP($B74,[1]Женщины!$B$1:$H$65536,3,FALSE))</f>
        <v>18.01.2001</v>
      </c>
      <c r="E74" s="16" t="str">
        <f>IF(B74=0," ",IF(VLOOKUP($B74,[1]Женщины!$B$1:$H$65536,4,FALSE)=0," ",VLOOKUP($B74,[1]Женщины!$B$1:$H$65536,4,FALSE)))</f>
        <v>2</v>
      </c>
      <c r="F74" s="20" t="str">
        <f>IF(B74=0," ",VLOOKUP($B74,[1]Женщины!$B$1:$H$65536,5,FALSE))</f>
        <v>Архангельская область</v>
      </c>
      <c r="G74" s="14" t="str">
        <f>IF(B74=0," ",VLOOKUP($B74,[1]Женщины!$B$1:$H$65536,6,FALSE))</f>
        <v>ФОК "Севмаш"</v>
      </c>
      <c r="H74" s="138"/>
      <c r="I74" s="193"/>
      <c r="J74" s="192"/>
      <c r="K74" s="192"/>
    </row>
    <row r="75" spans="1:11" ht="15.75" thickBot="1" x14ac:dyDescent="0.3">
      <c r="A75" s="282"/>
      <c r="B75" s="26">
        <v>489</v>
      </c>
      <c r="C75" s="27" t="str">
        <f>IF(B75=0," ",VLOOKUP(B75,[1]Женщины!B$1:H$65536,2,FALSE))</f>
        <v>Федорцова Полина</v>
      </c>
      <c r="D75" s="115" t="str">
        <f>IF(B75=0," ",VLOOKUP($B75,[1]Женщины!$B$1:$H$65536,3,FALSE))</f>
        <v>15.08.2001</v>
      </c>
      <c r="E75" s="28">
        <f>IF(B75=0," ",IF(VLOOKUP($B75,[1]Женщины!$B$1:$H$65536,4,FALSE)=0," ",VLOOKUP($B75,[1]Женщины!$B$1:$H$65536,4,FALSE)))</f>
        <v>1</v>
      </c>
      <c r="F75" s="65" t="str">
        <f>IF(B75=0," ",VLOOKUP($B75,[1]Женщины!$B$1:$H$65536,5,FALSE))</f>
        <v>Архангельская область</v>
      </c>
      <c r="G75" s="27" t="str">
        <f>IF(B75=0," ",VLOOKUP($B75,[1]Женщины!$B$1:$H$65536,6,FALSE))</f>
        <v>ФОК "Севмаш"</v>
      </c>
      <c r="H75" s="138"/>
      <c r="I75" s="193"/>
      <c r="J75" s="192"/>
      <c r="K75" s="192"/>
    </row>
    <row r="76" spans="1:11" ht="15.75" thickTop="1" x14ac:dyDescent="0.25">
      <c r="A76" s="280"/>
      <c r="B76" s="125">
        <v>524</v>
      </c>
      <c r="C76" s="126" t="str">
        <f>IF(B76=0," ",VLOOKUP(B76,[1]Женщины!B$1:H$65536,2,FALSE))</f>
        <v>Молоткова Елизавета</v>
      </c>
      <c r="D76" s="127" t="str">
        <f>IF(B76=0," ",VLOOKUP($B76,[1]Женщины!$B$1:$H$65536,3,FALSE))</f>
        <v>12.06.2001</v>
      </c>
      <c r="E76" s="128" t="str">
        <f>IF(B76=0," ",IF(VLOOKUP($B76,[1]Женщины!$B$1:$H$65536,4,FALSE)=0," ",VLOOKUP($B76,[1]Женщины!$B$1:$H$65536,4,FALSE)))</f>
        <v>1</v>
      </c>
      <c r="F76" s="129" t="str">
        <f>IF(B76=0," ",VLOOKUP($B76,[1]Женщины!$B$1:$H$65536,5,FALSE))</f>
        <v>Псковская область</v>
      </c>
      <c r="G76" s="129" t="str">
        <f>IF(B76=0," ",VLOOKUP($B76,[1]Женщины!$B$1:$H$65536,6,FALSE))</f>
        <v>ДЮСШ №1 "Атлетика"</v>
      </c>
      <c r="H76" s="138"/>
      <c r="I76" s="193"/>
      <c r="J76" s="192"/>
      <c r="K76" s="192"/>
    </row>
    <row r="77" spans="1:11" x14ac:dyDescent="0.25">
      <c r="A77" s="281"/>
      <c r="B77" s="13">
        <v>518</v>
      </c>
      <c r="C77" s="14" t="str">
        <f>IF(B77=0," ",VLOOKUP(B77,[1]Женщины!B$1:H$65536,2,FALSE))</f>
        <v>Гвоздева Виктория</v>
      </c>
      <c r="D77" s="86" t="str">
        <f>IF(B77=0," ",VLOOKUP($B77,[1]Женщины!$B$1:$H$65536,3,FALSE))</f>
        <v>28.01.2002</v>
      </c>
      <c r="E77" s="16" t="str">
        <f>IF(B77=0," ",IF(VLOOKUP($B77,[1]Женщины!$B$1:$H$65536,4,FALSE)=0," ",VLOOKUP($B77,[1]Женщины!$B$1:$H$65536,4,FALSE)))</f>
        <v>1</v>
      </c>
      <c r="F77" s="20" t="str">
        <f>IF(B77=0," ",VLOOKUP($B77,[1]Женщины!$B$1:$H$65536,5,FALSE))</f>
        <v>Псковская область</v>
      </c>
      <c r="G77" s="20" t="str">
        <f>IF(B77=0," ",VLOOKUP($B77,[1]Женщины!$B$1:$H$65536,6,FALSE))</f>
        <v>ДЮСШ "Надежда"</v>
      </c>
      <c r="H77" s="138"/>
      <c r="I77" s="193"/>
      <c r="J77" s="192"/>
      <c r="K77" s="192"/>
    </row>
    <row r="78" spans="1:11" x14ac:dyDescent="0.25">
      <c r="A78" s="281"/>
      <c r="B78" s="13">
        <v>529</v>
      </c>
      <c r="C78" s="14" t="str">
        <f>IF(B78=0," ",VLOOKUP(B78,[1]Женщины!B$1:H$65536,2,FALSE))</f>
        <v>Спиридонова Наталья</v>
      </c>
      <c r="D78" s="86" t="str">
        <f>IF(B78=0," ",VLOOKUP($B78,[1]Женщины!$B$1:$H$65536,3,FALSE))</f>
        <v>31.07.2002</v>
      </c>
      <c r="E78" s="16" t="str">
        <f>IF(B78=0," ",IF(VLOOKUP($B78,[1]Женщины!$B$1:$H$65536,4,FALSE)=0," ",VLOOKUP($B78,[1]Женщины!$B$1:$H$65536,4,FALSE)))</f>
        <v>КМС</v>
      </c>
      <c r="F78" s="20" t="str">
        <f>IF(B78=0," ",VLOOKUP($B78,[1]Женщины!$B$1:$H$65536,5,FALSE))</f>
        <v>Псковская область</v>
      </c>
      <c r="G78" s="20" t="str">
        <f>IF(B78=0," ",VLOOKUP($B78,[1]Женщины!$B$1:$H$65536,6,FALSE))</f>
        <v>ДЮСШ "Надежда"</v>
      </c>
      <c r="H78" s="138"/>
      <c r="I78" s="193"/>
      <c r="J78" s="192"/>
      <c r="K78" s="192"/>
    </row>
    <row r="79" spans="1:11" ht="15.75" thickBot="1" x14ac:dyDescent="0.3">
      <c r="A79" s="282"/>
      <c r="B79" s="26">
        <v>523</v>
      </c>
      <c r="C79" s="27" t="str">
        <f>IF(B79=0," ",VLOOKUP(B79,[1]Женщины!B$1:H$65536,2,FALSE))</f>
        <v>Молоткова Анастасия</v>
      </c>
      <c r="D79" s="115" t="str">
        <f>IF(B79=0," ",VLOOKUP($B79,[1]Женщины!$B$1:$H$65536,3,FALSE))</f>
        <v>12.06.2001</v>
      </c>
      <c r="E79" s="28" t="str">
        <f>IF(B79=0," ",IF(VLOOKUP($B79,[1]Женщины!$B$1:$H$65536,4,FALSE)=0," ",VLOOKUP($B79,[1]Женщины!$B$1:$H$65536,4,FALSE)))</f>
        <v>2</v>
      </c>
      <c r="F79" s="65" t="str">
        <f>IF(B79=0," ",VLOOKUP($B79,[1]Женщины!$B$1:$H$65536,5,FALSE))</f>
        <v>Псковская область</v>
      </c>
      <c r="G79" s="65" t="str">
        <f>IF(B79=0," ",VLOOKUP($B79,[1]Женщины!$B$1:$H$65536,6,FALSE))</f>
        <v>ДЮСШ №1 "Атлетика"</v>
      </c>
      <c r="H79" s="138"/>
      <c r="I79" s="193"/>
      <c r="J79" s="192"/>
      <c r="K79" s="192"/>
    </row>
    <row r="80" spans="1:11" ht="15.75" thickTop="1" x14ac:dyDescent="0.25">
      <c r="A80" s="280"/>
      <c r="B80" s="125">
        <v>24</v>
      </c>
      <c r="C80" s="126" t="str">
        <f>IF(B80=0," ",VLOOKUP(B80,[1]Женщины!B$1:H$65536,2,FALSE))</f>
        <v>Глазачева Валерия</v>
      </c>
      <c r="D80" s="127" t="str">
        <f>IF(B80=0," ",VLOOKUP($B80,[1]Женщины!$B$1:$H$65536,3,FALSE))</f>
        <v>10.12.2002</v>
      </c>
      <c r="E80" s="128">
        <f>IF(B80=0," ",IF(VLOOKUP($B80,[1]Женщины!$B$1:$H$65536,4,FALSE)=0," ",VLOOKUP($B80,[1]Женщины!$B$1:$H$65536,4,FALSE)))</f>
        <v>1</v>
      </c>
      <c r="F80" s="129" t="str">
        <f>IF(B80=0," ",VLOOKUP($B80,[1]Женщины!$B$1:$H$65536,5,FALSE))</f>
        <v>Ярославская область</v>
      </c>
      <c r="G80" s="129" t="str">
        <f>IF(B80=0," ",VLOOKUP($B80,[1]Женщины!$B$1:$H$65536,6,FALSE))</f>
        <v>МУ СШОР № 19</v>
      </c>
      <c r="H80" s="138"/>
      <c r="I80" s="193"/>
      <c r="J80" s="192"/>
      <c r="K80" s="192"/>
    </row>
    <row r="81" spans="1:11" x14ac:dyDescent="0.25">
      <c r="A81" s="281"/>
      <c r="B81" s="13">
        <v>776</v>
      </c>
      <c r="C81" s="14" t="str">
        <f>IF(B81=0," ",VLOOKUP(B81,[1]Женщины!B$1:H$65536,2,FALSE))</f>
        <v>Смирнова Анна</v>
      </c>
      <c r="D81" s="86" t="str">
        <f>IF(B81=0," ",VLOOKUP($B81,[1]Женщины!$B$1:$H$65536,3,FALSE))</f>
        <v>08.04.2002</v>
      </c>
      <c r="E81" s="16" t="str">
        <f>IF(B81=0," ",IF(VLOOKUP($B81,[1]Женщины!$B$1:$H$65536,4,FALSE)=0," ",VLOOKUP($B81,[1]Женщины!$B$1:$H$65536,4,FALSE)))</f>
        <v>1</v>
      </c>
      <c r="F81" s="20" t="str">
        <f>IF(B81=0," ",VLOOKUP($B81,[1]Женщины!$B$1:$H$65536,5,FALSE))</f>
        <v>Ярославская область</v>
      </c>
      <c r="G81" s="20" t="str">
        <f>IF(B81=0," ",VLOOKUP($B81,[1]Женщины!$B$1:$H$65536,6,FALSE))</f>
        <v>МУ СШОР № 19</v>
      </c>
      <c r="H81" s="138"/>
      <c r="I81" s="193"/>
      <c r="J81" s="192"/>
      <c r="K81" s="192"/>
    </row>
    <row r="82" spans="1:11" x14ac:dyDescent="0.25">
      <c r="A82" s="281"/>
      <c r="B82" s="13">
        <v>48</v>
      </c>
      <c r="C82" s="14" t="str">
        <f>IF(B82=0," ",VLOOKUP(B82,[1]Женщины!B$1:H$65536,2,FALSE))</f>
        <v>Москаленко Анастасия</v>
      </c>
      <c r="D82" s="86" t="str">
        <f>IF(B82=0," ",VLOOKUP($B82,[1]Женщины!$B$1:$H$65536,3,FALSE))</f>
        <v>17.05.2001</v>
      </c>
      <c r="E82" s="16">
        <f>IF(B82=0," ",IF(VLOOKUP($B82,[1]Женщины!$B$1:$H$65536,4,FALSE)=0," ",VLOOKUP($B82,[1]Женщины!$B$1:$H$65536,4,FALSE)))</f>
        <v>1</v>
      </c>
      <c r="F82" s="20" t="str">
        <f>IF(B82=0," ",VLOOKUP($B82,[1]Женщины!$B$1:$H$65536,5,FALSE))</f>
        <v>Ярославская область</v>
      </c>
      <c r="G82" s="20" t="str">
        <f>IF(B82=0," ",VLOOKUP($B82,[1]Женщины!$B$1:$H$65536,6,FALSE))</f>
        <v>МУ СШОР № 19</v>
      </c>
      <c r="H82" s="138"/>
      <c r="I82" s="193"/>
      <c r="J82" s="192"/>
      <c r="K82" s="192"/>
    </row>
    <row r="83" spans="1:11" ht="15.75" thickBot="1" x14ac:dyDescent="0.3">
      <c r="A83" s="282"/>
      <c r="B83" s="26">
        <v>783</v>
      </c>
      <c r="C83" s="27" t="str">
        <f>IF(B83=0," ",VLOOKUP(B83,[1]Женщины!B$1:H$65536,2,FALSE))</f>
        <v>Чернова Анна</v>
      </c>
      <c r="D83" s="115" t="str">
        <f>IF(B83=0," ",VLOOKUP($B83,[1]Женщины!$B$1:$H$65536,3,FALSE))</f>
        <v>19.04.2001</v>
      </c>
      <c r="E83" s="28" t="str">
        <f>IF(B83=0," ",IF(VLOOKUP($B83,[1]Женщины!$B$1:$H$65536,4,FALSE)=0," ",VLOOKUP($B83,[1]Женщины!$B$1:$H$65536,4,FALSE)))</f>
        <v>КМС</v>
      </c>
      <c r="F83" s="65" t="str">
        <f>IF(B83=0," ",VLOOKUP($B83,[1]Женщины!$B$1:$H$65536,5,FALSE))</f>
        <v>Ярославская область</v>
      </c>
      <c r="G83" s="65" t="str">
        <f>IF(B83=0," ",VLOOKUP($B83,[1]Женщины!$B$1:$H$65536,6,FALSE))</f>
        <v>МУ СШОР № 19</v>
      </c>
      <c r="H83" s="138"/>
      <c r="I83" s="193"/>
      <c r="J83" s="192"/>
      <c r="K83" s="192"/>
    </row>
    <row r="84" spans="1:11" ht="15.75" thickTop="1" x14ac:dyDescent="0.25">
      <c r="A84" s="280"/>
      <c r="B84" s="125">
        <v>494</v>
      </c>
      <c r="C84" s="126" t="str">
        <f>IF(B84=0," ",VLOOKUP(B84,[1]Женщины!B$1:H$65536,2,FALSE))</f>
        <v>Аксентюк Дарья</v>
      </c>
      <c r="D84" s="127" t="str">
        <f>IF(B84=0," ",VLOOKUP($B84,[1]Женщины!$B$1:$H$65536,3,FALSE))</f>
        <v>22.09.2001</v>
      </c>
      <c r="E84" s="128" t="str">
        <f>IF(B84=0," ",IF(VLOOKUP($B84,[1]Женщины!$B$1:$H$65536,4,FALSE)=0," ",VLOOKUP($B84,[1]Женщины!$B$1:$H$65536,4,FALSE)))</f>
        <v>1</v>
      </c>
      <c r="F84" s="126" t="str">
        <f>IF(B84=0," ",VLOOKUP($B84,[1]Женщины!$B$1:$H$65536,5,FALSE))</f>
        <v>Коми</v>
      </c>
      <c r="G84" s="223" t="str">
        <f>IF(B84=0," ",VLOOKUP($B84,[1]Женщины!$B$1:$H$65536,6,FALSE))</f>
        <v>ГБУ РК "СШОР №1"</v>
      </c>
      <c r="H84" s="138"/>
      <c r="I84" s="193"/>
      <c r="J84" s="192"/>
      <c r="K84" s="192"/>
    </row>
    <row r="85" spans="1:11" x14ac:dyDescent="0.25">
      <c r="A85" s="281"/>
      <c r="B85" s="13">
        <v>499</v>
      </c>
      <c r="C85" s="14" t="str">
        <f>IF(B85=0," ",VLOOKUP(B85,[1]Женщины!B$1:H$65536,2,FALSE))</f>
        <v>Попова Александра</v>
      </c>
      <c r="D85" s="86" t="str">
        <f>IF(B85=0," ",VLOOKUP($B85,[1]Женщины!$B$1:$H$65536,3,FALSE))</f>
        <v>22.03.2003</v>
      </c>
      <c r="E85" s="16" t="str">
        <f>IF(B85=0," ",IF(VLOOKUP($B85,[1]Женщины!$B$1:$H$65536,4,FALSE)=0," ",VLOOKUP($B85,[1]Женщины!$B$1:$H$65536,4,FALSE)))</f>
        <v>1</v>
      </c>
      <c r="F85" s="14" t="str">
        <f>IF(B85=0," ",VLOOKUP($B85,[1]Женщины!$B$1:$H$65536,5,FALSE))</f>
        <v>Коми</v>
      </c>
      <c r="G85" s="212" t="str">
        <f>IF(B85=0," ",VLOOKUP($B85,[1]Женщины!$B$1:$H$65536,6,FALSE))</f>
        <v>ГБУ РК "СШОР №1"</v>
      </c>
      <c r="H85" s="138"/>
      <c r="I85" s="193"/>
      <c r="J85" s="192"/>
      <c r="K85" s="192"/>
    </row>
    <row r="86" spans="1:11" x14ac:dyDescent="0.25">
      <c r="A86" s="281"/>
      <c r="B86" s="13">
        <v>497</v>
      </c>
      <c r="C86" s="14" t="str">
        <f>IF(B86=0," ",VLOOKUP(B86,[1]Женщины!B$1:H$65536,2,FALSE))</f>
        <v>Шинелева Софья</v>
      </c>
      <c r="D86" s="86" t="str">
        <f>IF(B86=0," ",VLOOKUP($B86,[1]Женщины!$B$1:$H$65536,3,FALSE))</f>
        <v>05.06.2001</v>
      </c>
      <c r="E86" s="16" t="str">
        <f>IF(B86=0," ",IF(VLOOKUP($B86,[1]Женщины!$B$1:$H$65536,4,FALSE)=0," ",VLOOKUP($B86,[1]Женщины!$B$1:$H$65536,4,FALSE)))</f>
        <v>2</v>
      </c>
      <c r="F86" s="14" t="str">
        <f>IF(B86=0," ",VLOOKUP($B86,[1]Женщины!$B$1:$H$65536,5,FALSE))</f>
        <v>Коми</v>
      </c>
      <c r="G86" s="212" t="str">
        <f>IF(B86=0," ",VLOOKUP($B86,[1]Женщины!$B$1:$H$65536,6,FALSE))</f>
        <v>ГБУ РК "СШОР №1"</v>
      </c>
      <c r="H86" s="138"/>
      <c r="I86" s="193"/>
      <c r="J86" s="192"/>
      <c r="K86" s="192"/>
    </row>
    <row r="87" spans="1:11" ht="15.75" thickBot="1" x14ac:dyDescent="0.3">
      <c r="A87" s="282"/>
      <c r="B87" s="26">
        <v>495</v>
      </c>
      <c r="C87" s="27" t="str">
        <f>IF(B87=0," ",VLOOKUP(B87,[1]Женщины!B$1:H$65536,2,FALSE))</f>
        <v>Туркина Варвара</v>
      </c>
      <c r="D87" s="115" t="str">
        <f>IF(B87=0," ",VLOOKUP($B87,[1]Женщины!$B$1:$H$65536,3,FALSE))</f>
        <v>26.09.2001</v>
      </c>
      <c r="E87" s="28" t="str">
        <f>IF(B87=0," ",IF(VLOOKUP($B87,[1]Женщины!$B$1:$H$65536,4,FALSE)=0," ",VLOOKUP($B87,[1]Женщины!$B$1:$H$65536,4,FALSE)))</f>
        <v>1</v>
      </c>
      <c r="F87" s="27" t="str">
        <f>IF(B87=0," ",VLOOKUP($B87,[1]Женщины!$B$1:$H$65536,5,FALSE))</f>
        <v>Коми</v>
      </c>
      <c r="G87" s="224" t="str">
        <f>IF(B87=0," ",VLOOKUP($B87,[1]Женщины!$B$1:$H$65536,6,FALSE))</f>
        <v>ГБУ РК "СШОР №1"</v>
      </c>
      <c r="H87" s="138"/>
      <c r="I87" s="193"/>
      <c r="J87" s="192"/>
      <c r="K87" s="192"/>
    </row>
    <row r="88" spans="1:11" ht="15.75" thickTop="1" x14ac:dyDescent="0.25"/>
    <row r="95" spans="1:11" ht="20.25" x14ac:dyDescent="0.3">
      <c r="A95" s="283" t="s">
        <v>110</v>
      </c>
      <c r="B95" s="283"/>
      <c r="C95" s="283"/>
      <c r="D95" s="283"/>
      <c r="E95" s="283"/>
      <c r="F95" s="283"/>
      <c r="G95" s="283"/>
      <c r="H95" s="283"/>
      <c r="I95" s="283"/>
      <c r="J95" s="283"/>
      <c r="K95" s="283"/>
    </row>
    <row r="96" spans="1:11" ht="15.75" x14ac:dyDescent="0.25">
      <c r="A96" s="284" t="s">
        <v>83</v>
      </c>
      <c r="B96" s="284"/>
      <c r="C96" s="284"/>
      <c r="D96" s="284"/>
      <c r="E96" s="284"/>
      <c r="F96" s="284"/>
      <c r="G96" s="284"/>
      <c r="H96" s="284"/>
      <c r="I96" s="284"/>
      <c r="J96" s="284"/>
      <c r="K96" s="284"/>
    </row>
    <row r="97" spans="1:11" ht="20.25" x14ac:dyDescent="0.3">
      <c r="A97" s="197"/>
      <c r="B97" s="197"/>
      <c r="C97" s="1"/>
      <c r="H97" s="285" t="s">
        <v>111</v>
      </c>
      <c r="I97" s="285"/>
      <c r="J97" s="285"/>
    </row>
    <row r="98" spans="1:11" x14ac:dyDescent="0.25">
      <c r="A98" s="232" t="s">
        <v>51</v>
      </c>
      <c r="B98" s="232" t="s">
        <v>4</v>
      </c>
      <c r="C98" s="232" t="s">
        <v>5</v>
      </c>
      <c r="D98" s="232" t="s">
        <v>6</v>
      </c>
      <c r="E98" s="232" t="s">
        <v>7</v>
      </c>
      <c r="F98" s="232" t="s">
        <v>8</v>
      </c>
      <c r="G98" s="243" t="s">
        <v>18</v>
      </c>
      <c r="H98" s="232" t="s">
        <v>78</v>
      </c>
      <c r="I98" s="288" t="s">
        <v>79</v>
      </c>
      <c r="J98" s="289"/>
      <c r="K98" s="290"/>
    </row>
    <row r="99" spans="1:11" ht="15.75" thickBot="1" x14ac:dyDescent="0.3">
      <c r="A99" s="286"/>
      <c r="B99" s="286"/>
      <c r="C99" s="286"/>
      <c r="D99" s="286"/>
      <c r="E99" s="286"/>
      <c r="F99" s="286"/>
      <c r="G99" s="287"/>
      <c r="H99" s="286"/>
      <c r="I99" s="177">
        <v>1</v>
      </c>
      <c r="J99" s="219">
        <v>2</v>
      </c>
      <c r="K99" s="220">
        <v>3</v>
      </c>
    </row>
    <row r="100" spans="1:11" ht="15.75" thickTop="1" x14ac:dyDescent="0.25">
      <c r="A100" s="281"/>
      <c r="B100" s="125">
        <v>383</v>
      </c>
      <c r="C100" s="126" t="str">
        <f>IF(B100=0," ",VLOOKUP(B100,[1]Женщины!B$1:H$65536,2,FALSE))</f>
        <v>Кузькина Виктория</v>
      </c>
      <c r="D100" s="127" t="str">
        <f>IF(B100=0," ",VLOOKUP($B100,[1]Женщины!$B$1:$H$65536,3,FALSE))</f>
        <v>11.05.2002</v>
      </c>
      <c r="E100" s="128" t="str">
        <f>IF(B100=0," ",IF(VLOOKUP($B100,[1]Женщины!$B$1:$H$65536,4,FALSE)=0," ",VLOOKUP($B100,[1]Женщины!$B$1:$H$65536,4,FALSE)))</f>
        <v>КМС</v>
      </c>
      <c r="F100" s="129" t="str">
        <f>IF(B100=0," ",VLOOKUP($B100,[1]Женщины!$B$1:$H$65536,5,FALSE))</f>
        <v>Мурманская область</v>
      </c>
      <c r="G100" s="126" t="str">
        <f>IF(B100=0," ",VLOOKUP($B100,[1]Женщины!$B$1:$H$65536,6,FALSE))</f>
        <v>СШОР-4</v>
      </c>
      <c r="H100" s="138"/>
      <c r="I100" s="193"/>
      <c r="J100" s="192"/>
      <c r="K100" s="192"/>
    </row>
    <row r="101" spans="1:11" x14ac:dyDescent="0.25">
      <c r="A101" s="281"/>
      <c r="B101" s="13">
        <v>377</v>
      </c>
      <c r="C101" s="14" t="str">
        <f>IF(B101=0," ",VLOOKUP(B101,[1]Женщины!B$1:H$65536,2,FALSE))</f>
        <v>Капитурова Татьяна</v>
      </c>
      <c r="D101" s="86" t="str">
        <f>IF(B101=0," ",VLOOKUP($B101,[1]Женщины!$B$1:$H$65536,3,FALSE))</f>
        <v>09.04.2002</v>
      </c>
      <c r="E101" s="16" t="str">
        <f>IF(B101=0," ",IF(VLOOKUP($B101,[1]Женщины!$B$1:$H$65536,4,FALSE)=0," ",VLOOKUP($B101,[1]Женщины!$B$1:$H$65536,4,FALSE)))</f>
        <v>1</v>
      </c>
      <c r="F101" s="20" t="str">
        <f>IF(B101=0," ",VLOOKUP($B101,[1]Женщины!$B$1:$H$65536,5,FALSE))</f>
        <v>Мурманская область</v>
      </c>
      <c r="G101" s="14" t="str">
        <f>IF(B101=0," ",VLOOKUP($B101,[1]Женщины!$B$1:$H$65536,6,FALSE))</f>
        <v>СШОР-4</v>
      </c>
      <c r="H101" s="138"/>
      <c r="I101" s="193"/>
      <c r="J101" s="192"/>
      <c r="K101" s="192"/>
    </row>
    <row r="102" spans="1:11" x14ac:dyDescent="0.25">
      <c r="A102" s="281"/>
      <c r="B102" s="13">
        <v>392</v>
      </c>
      <c r="C102" s="14" t="str">
        <f>IF(B102=0," ",VLOOKUP(B102,[1]Женщины!B$1:H$65536,2,FALSE))</f>
        <v>Пантелехина Елена</v>
      </c>
      <c r="D102" s="86" t="str">
        <f>IF(B102=0," ",VLOOKUP($B102,[1]Женщины!$B$1:$H$65536,3,FALSE))</f>
        <v>22.07.2003</v>
      </c>
      <c r="E102" s="16" t="str">
        <f>IF(B102=0," ",IF(VLOOKUP($B102,[1]Женщины!$B$1:$H$65536,4,FALSE)=0," ",VLOOKUP($B102,[1]Женщины!$B$1:$H$65536,4,FALSE)))</f>
        <v>3</v>
      </c>
      <c r="F102" s="20" t="str">
        <f>IF(B102=0," ",VLOOKUP($B102,[1]Женщины!$B$1:$H$65536,5,FALSE))</f>
        <v>Мурманская область</v>
      </c>
      <c r="G102" s="14" t="str">
        <f>IF(B102=0," ",VLOOKUP($B102,[1]Женщины!$B$1:$H$65536,6,FALSE))</f>
        <v>СШОР-4</v>
      </c>
      <c r="H102" s="138"/>
      <c r="I102" s="193"/>
      <c r="J102" s="192"/>
      <c r="K102" s="192"/>
    </row>
    <row r="103" spans="1:11" x14ac:dyDescent="0.25">
      <c r="A103" s="281"/>
      <c r="B103" s="43">
        <v>390</v>
      </c>
      <c r="C103" s="14" t="str">
        <f>IF(B103=0," ",VLOOKUP(B103,[1]Женщины!B$1:H$65536,2,FALSE))</f>
        <v>Пушкарева Анна</v>
      </c>
      <c r="D103" s="86" t="str">
        <f>IF(B103=0," ",VLOOKUP($B103,[1]Женщины!$B$1:$H$65536,3,FALSE))</f>
        <v>12.04.2003</v>
      </c>
      <c r="E103" s="16" t="str">
        <f>IF(B103=0," ",IF(VLOOKUP($B103,[1]Женщины!$B$1:$H$65536,4,FALSE)=0," ",VLOOKUP($B103,[1]Женщины!$B$1:$H$65536,4,FALSE)))</f>
        <v>3</v>
      </c>
      <c r="F103" s="20" t="str">
        <f>IF(B103=0," ",VLOOKUP($B103,[1]Женщины!$B$1:$H$65536,5,FALSE))</f>
        <v>Мурманская область</v>
      </c>
      <c r="G103" s="14" t="str">
        <f>IF(B103=0," ",VLOOKUP($B103,[1]Женщины!$B$1:$H$65536,6,FALSE))</f>
        <v>СШОР-4</v>
      </c>
      <c r="H103" s="138"/>
      <c r="I103" s="193"/>
      <c r="J103" s="192"/>
      <c r="K103" s="192"/>
    </row>
    <row r="104" spans="1:11" ht="15.75" thickBot="1" x14ac:dyDescent="0.3">
      <c r="A104" s="282"/>
      <c r="B104" s="26">
        <v>382</v>
      </c>
      <c r="C104" s="27" t="str">
        <f>IF(B104=0," ",VLOOKUP(B104,[1]Женщины!B$1:H$65536,2,FALSE))</f>
        <v>Жолнерович Лорель</v>
      </c>
      <c r="D104" s="115" t="str">
        <f>IF(B104=0," ",VLOOKUP($B104,[1]Женщины!$B$1:$H$65536,3,FALSE))</f>
        <v>04.05.2002</v>
      </c>
      <c r="E104" s="28" t="str">
        <f>IF(B104=0," ",IF(VLOOKUP($B104,[1]Женщины!$B$1:$H$65536,4,FALSE)=0," ",VLOOKUP($B104,[1]Женщины!$B$1:$H$65536,4,FALSE)))</f>
        <v>1</v>
      </c>
      <c r="F104" s="65" t="str">
        <f>IF(B104=0," ",VLOOKUP($B104,[1]Женщины!$B$1:$H$65536,5,FALSE))</f>
        <v>Мурманская область</v>
      </c>
      <c r="G104" s="27" t="str">
        <f>IF(B104=0," ",VLOOKUP($B104,[1]Женщины!$B$1:$H$65536,6,FALSE))</f>
        <v>СШОР-4</v>
      </c>
      <c r="H104" s="138"/>
      <c r="I104" s="193"/>
      <c r="J104" s="192"/>
      <c r="K104" s="192"/>
    </row>
    <row r="105" spans="1:11" ht="15.75" thickTop="1" x14ac:dyDescent="0.25">
      <c r="A105" s="281"/>
      <c r="B105" s="64">
        <v>305</v>
      </c>
      <c r="C105" s="41" t="str">
        <f>IF(B105=0," ",VLOOKUP(B105,[1]Женщины!B$1:H$65536,2,FALSE))</f>
        <v>Молчанова Анна</v>
      </c>
      <c r="D105" s="86" t="str">
        <f>IF(B105=0," ",VLOOKUP($B105,[1]Женщины!$B$1:$H$65536,3,FALSE))</f>
        <v>15.07.2000</v>
      </c>
      <c r="E105" s="10" t="str">
        <f>IF(B105=0," ",IF(VLOOKUP($B105,[1]Женщины!$B$1:$H$65536,4,FALSE)=0," ",VLOOKUP($B105,[1]Женщины!$B$1:$H$65536,4,FALSE)))</f>
        <v>2</v>
      </c>
      <c r="F105" s="73" t="str">
        <f>IF(B105=0," ",VLOOKUP($B105,[1]Женщины!$B$1:$H$65536,5,FALSE))</f>
        <v>Ленинградская область</v>
      </c>
      <c r="G105" s="41" t="str">
        <f>IF(B105=0," ",VLOOKUP($B105,[1]Женщины!$B$1:$H$65536,6,FALSE))</f>
        <v>МС, СШОР "Фаворит" г.Выборг</v>
      </c>
      <c r="H105" s="138"/>
      <c r="I105" s="193"/>
      <c r="J105" s="192"/>
      <c r="K105" s="192"/>
    </row>
    <row r="106" spans="1:11" x14ac:dyDescent="0.25">
      <c r="A106" s="281"/>
      <c r="B106" s="13">
        <v>308</v>
      </c>
      <c r="C106" s="14" t="str">
        <f>IF(B106=0," ",VLOOKUP(B106,[1]Женщины!B$1:H$65536,2,FALSE))</f>
        <v>Побойкина Александра</v>
      </c>
      <c r="D106" s="86" t="str">
        <f>IF(B106=0," ",VLOOKUP($B106,[1]Женщины!$B$1:$H$65536,3,FALSE))</f>
        <v>28.03.2001</v>
      </c>
      <c r="E106" s="16" t="str">
        <f>IF(B106=0," ",IF(VLOOKUP($B106,[1]Женщины!$B$1:$H$65536,4,FALSE)=0," ",VLOOKUP($B106,[1]Женщины!$B$1:$H$65536,4,FALSE)))</f>
        <v>1</v>
      </c>
      <c r="F106" s="20" t="str">
        <f>IF(B106=0," ",VLOOKUP($B106,[1]Женщины!$B$1:$H$65536,5,FALSE))</f>
        <v>Ленинградская область</v>
      </c>
      <c r="G106" s="14" t="str">
        <f>IF(B106=0," ",VLOOKUP($B106,[1]Женщины!$B$1:$H$65536,6,FALSE))</f>
        <v>МС, СШОР "Фаворит" г.Выборг</v>
      </c>
      <c r="H106" s="138"/>
      <c r="I106" s="193"/>
      <c r="J106" s="192"/>
      <c r="K106" s="192"/>
    </row>
    <row r="107" spans="1:11" x14ac:dyDescent="0.25">
      <c r="A107" s="281"/>
      <c r="B107" s="13">
        <v>306</v>
      </c>
      <c r="C107" s="14" t="str">
        <f>IF(B107=0," ",VLOOKUP(B107,[1]Женщины!B$1:H$65536,2,FALSE))</f>
        <v>Перминова Валерия</v>
      </c>
      <c r="D107" s="86" t="str">
        <f>IF(B107=0," ",VLOOKUP($B107,[1]Женщины!$B$1:$H$65536,3,FALSE))</f>
        <v>19.06.2000</v>
      </c>
      <c r="E107" s="16" t="str">
        <f>IF(B107=0," ",IF(VLOOKUP($B107,[1]Женщины!$B$1:$H$65536,4,FALSE)=0," ",VLOOKUP($B107,[1]Женщины!$B$1:$H$65536,4,FALSE)))</f>
        <v>1</v>
      </c>
      <c r="F107" s="20" t="str">
        <f>IF(B107=0," ",VLOOKUP($B107,[1]Женщины!$B$1:$H$65536,5,FALSE))</f>
        <v>Ленинградская область</v>
      </c>
      <c r="G107" s="14" t="str">
        <f>IF(B107=0," ",VLOOKUP($B107,[1]Женщины!$B$1:$H$65536,6,FALSE))</f>
        <v>МС, СШОР "Фаворит" г.Выборг</v>
      </c>
      <c r="H107" s="138"/>
      <c r="I107" s="193"/>
      <c r="J107" s="192"/>
      <c r="K107" s="192"/>
    </row>
    <row r="108" spans="1:11" ht="15.75" thickBot="1" x14ac:dyDescent="0.3">
      <c r="A108" s="282"/>
      <c r="B108" s="26">
        <v>303</v>
      </c>
      <c r="C108" s="27" t="str">
        <f>IF(B108=0," ",VLOOKUP(B108,[1]Женщины!B$1:H$65536,2,FALSE))</f>
        <v>Дадонова Дарина</v>
      </c>
      <c r="D108" s="115" t="str">
        <f>IF(B108=0," ",VLOOKUP($B108,[1]Женщины!$B$1:$H$65536,3,FALSE))</f>
        <v>05.10.2001</v>
      </c>
      <c r="E108" s="28" t="str">
        <f>IF(B108=0," ",IF(VLOOKUP($B108,[1]Женщины!$B$1:$H$65536,4,FALSE)=0," ",VLOOKUP($B108,[1]Женщины!$B$1:$H$65536,4,FALSE)))</f>
        <v>3</v>
      </c>
      <c r="F108" s="65" t="str">
        <f>IF(B108=0," ",VLOOKUP($B108,[1]Женщины!$B$1:$H$65536,5,FALSE))</f>
        <v>Ленинградская область</v>
      </c>
      <c r="G108" s="27" t="str">
        <f>IF(B108=0," ",VLOOKUP($B108,[1]Женщины!$B$1:$H$65536,6,FALSE))</f>
        <v>МС, СШОР "Фаворит" г.Выборг</v>
      </c>
      <c r="H108" s="138"/>
      <c r="I108" s="193"/>
      <c r="J108" s="192"/>
      <c r="K108" s="192"/>
    </row>
    <row r="109" spans="1:11" ht="15.75" thickTop="1" x14ac:dyDescent="0.25">
      <c r="A109" s="280"/>
      <c r="B109" s="125">
        <v>552</v>
      </c>
      <c r="C109" s="147" t="str">
        <f>IF(B109=0," ",VLOOKUP(B109,[1]Женщины!B$1:H$65536,2,FALSE))</f>
        <v>Пожинская Ольга</v>
      </c>
      <c r="D109" s="148" t="str">
        <f>IF(B109=0," ",VLOOKUP($B109,[1]Женщины!$B$1:$H$65536,3,FALSE))</f>
        <v>16.04.1999</v>
      </c>
      <c r="E109" s="149" t="str">
        <f>IF(B109=0," ",IF(VLOOKUP($B109,[1]Женщины!$B$1:$H$65536,4,FALSE)=0," ",VLOOKUP($B109,[1]Женщины!$B$1:$H$65536,4,FALSE)))</f>
        <v>1</v>
      </c>
      <c r="F109" s="150" t="str">
        <f>IF(B109=0," ",VLOOKUP($B109,[1]Женщины!$B$1:$H$65536,5,FALSE))</f>
        <v>Вологодская область</v>
      </c>
      <c r="G109" s="151" t="str">
        <f>IF(B109=0," ",VLOOKUP($B109,[1]Женщины!$B$1:$H$65536,6,FALSE))</f>
        <v>АУ ФКиС ВО "ЦСП ССКО"</v>
      </c>
      <c r="H109" s="138"/>
      <c r="I109" s="193"/>
      <c r="J109" s="192"/>
      <c r="K109" s="192"/>
    </row>
    <row r="110" spans="1:11" x14ac:dyDescent="0.25">
      <c r="A110" s="281"/>
      <c r="B110" s="13">
        <v>555</v>
      </c>
      <c r="C110" s="33" t="str">
        <f>IF(B110=0," ",VLOOKUP(B110,[1]Женщины!B$1:H$65536,2,FALSE))</f>
        <v>Дедова Дарья</v>
      </c>
      <c r="D110" s="87" t="str">
        <f>IF(B110=0," ",VLOOKUP($B110,[1]Женщины!$B$1:$H$65536,3,FALSE))</f>
        <v>05.05.2000</v>
      </c>
      <c r="E110" s="35" t="str">
        <f>IF(B110=0," ",IF(VLOOKUP($B110,[1]Женщины!$B$1:$H$65536,4,FALSE)=0," ",VLOOKUP($B110,[1]Женщины!$B$1:$H$65536,4,FALSE)))</f>
        <v>1</v>
      </c>
      <c r="F110" s="38" t="str">
        <f>IF(B110=0," ",VLOOKUP($B110,[1]Женщины!$B$1:$H$65536,5,FALSE))</f>
        <v>Вологодская область</v>
      </c>
      <c r="G110" s="36" t="str">
        <f>IF(B110=0," ",VLOOKUP($B110,[1]Женщины!$B$1:$H$65536,6,FALSE))</f>
        <v>АУ ФКиС ВО "ЦСП ССКО"</v>
      </c>
      <c r="H110" s="138"/>
      <c r="I110" s="193"/>
      <c r="J110" s="192"/>
      <c r="K110" s="192"/>
    </row>
    <row r="111" spans="1:11" x14ac:dyDescent="0.25">
      <c r="A111" s="281"/>
      <c r="B111" s="13">
        <v>551</v>
      </c>
      <c r="C111" s="33" t="str">
        <f>IF(B111=0," ",VLOOKUP(B111,[1]Женщины!B$1:H$65536,2,FALSE))</f>
        <v>Шашкина Екатерина</v>
      </c>
      <c r="D111" s="87" t="str">
        <f>IF(B111=0," ",VLOOKUP($B111,[1]Женщины!$B$1:$H$65536,3,FALSE))</f>
        <v>06.11.2000</v>
      </c>
      <c r="E111" s="35" t="str">
        <f>IF(B111=0," ",IF(VLOOKUP($B111,[1]Женщины!$B$1:$H$65536,4,FALSE)=0," ",VLOOKUP($B111,[1]Женщины!$B$1:$H$65536,4,FALSE)))</f>
        <v>1</v>
      </c>
      <c r="F111" s="38" t="str">
        <f>IF(B111=0," ",VLOOKUP($B111,[1]Женщины!$B$1:$H$65536,5,FALSE))</f>
        <v>Вологодская область</v>
      </c>
      <c r="G111" s="38" t="str">
        <f>IF(B111=0," ",VLOOKUP($B111,[1]Женщины!$B$1:$H$65536,6,FALSE))</f>
        <v>АУ ФКиС ВО "ЦСП ССКО"</v>
      </c>
      <c r="H111" s="138"/>
      <c r="I111" s="193"/>
      <c r="J111" s="192"/>
      <c r="K111" s="192"/>
    </row>
    <row r="112" spans="1:11" x14ac:dyDescent="0.25">
      <c r="A112" s="281"/>
      <c r="B112" s="43">
        <v>557</v>
      </c>
      <c r="C112" s="33" t="str">
        <f>IF(B112=0," ",VLOOKUP(B112,[1]Женщины!B$1:H$65536,2,FALSE))</f>
        <v>Навацкая Софья</v>
      </c>
      <c r="D112" s="87" t="str">
        <f>IF(B112=0," ",VLOOKUP($B112,[1]Женщины!$B$1:$H$65536,3,FALSE))</f>
        <v>11.02.1999</v>
      </c>
      <c r="E112" s="35" t="str">
        <f>IF(B112=0," ",IF(VLOOKUP($B112,[1]Женщины!$B$1:$H$65536,4,FALSE)=0," ",VLOOKUP($B112,[1]Женщины!$B$1:$H$65536,4,FALSE)))</f>
        <v>1</v>
      </c>
      <c r="F112" s="38" t="str">
        <f>IF(B112=0," ",VLOOKUP($B112,[1]Женщины!$B$1:$H$65536,5,FALSE))</f>
        <v>Вологодская область</v>
      </c>
      <c r="G112" s="38" t="str">
        <f>IF(B112=0," ",VLOOKUP($B112,[1]Женщины!$B$1:$H$65536,6,FALSE))</f>
        <v>АУ ФКиС ВО "ЦСП ССКО"</v>
      </c>
      <c r="H112" s="138"/>
      <c r="I112" s="193"/>
      <c r="J112" s="192"/>
      <c r="K112" s="192"/>
    </row>
    <row r="113" spans="1:11" ht="15.75" thickBot="1" x14ac:dyDescent="0.3">
      <c r="A113" s="282"/>
      <c r="B113" s="26">
        <v>553</v>
      </c>
      <c r="C113" s="133" t="str">
        <f>IF(B113=0," ",VLOOKUP(B113,[1]Женщины!B$1:H$65536,2,FALSE))</f>
        <v>Овсянникова Анастасия</v>
      </c>
      <c r="D113" s="134" t="str">
        <f>IF(B113=0," ",VLOOKUP($B113,[1]Женщины!$B$1:$H$65536,3,FALSE))</f>
        <v>17.01.1999</v>
      </c>
      <c r="E113" s="89" t="str">
        <f>IF(B113=0," ",IF(VLOOKUP($B113,[1]Женщины!$B$1:$H$65536,4,FALSE)=0," ",VLOOKUP($B113,[1]Женщины!$B$1:$H$65536,4,FALSE)))</f>
        <v>1</v>
      </c>
      <c r="F113" s="135" t="str">
        <f>IF(B113=0," ",VLOOKUP($B113,[1]Женщины!$B$1:$H$65536,5,FALSE))</f>
        <v>Вологодская область</v>
      </c>
      <c r="G113" s="135" t="str">
        <f>IF(B113=0," ",VLOOKUP($B113,[1]Женщины!$B$1:$H$65536,6,FALSE))</f>
        <v>АУ ФКиС ВО "ЦСП ССКО"</v>
      </c>
      <c r="H113" s="138"/>
      <c r="I113" s="193"/>
      <c r="J113" s="192"/>
      <c r="K113" s="192"/>
    </row>
    <row r="114" spans="1:11" ht="15.75" thickTop="1" x14ac:dyDescent="0.25">
      <c r="A114" s="291"/>
      <c r="B114" s="64">
        <v>371</v>
      </c>
      <c r="C114" s="41" t="str">
        <f>IF(B114=0," ",VLOOKUP(B114,[1]Женщины!B$1:H$65536,2,FALSE))</f>
        <v>Креер Валерия</v>
      </c>
      <c r="D114" s="122" t="str">
        <f>IF(B114=0," ",VLOOKUP($B114,[1]Женщины!$B$1:$H$65536,3,FALSE))</f>
        <v>10.02.2000</v>
      </c>
      <c r="E114" s="10" t="str">
        <f>IF(B114=0," ",IF(VLOOKUP($B114,[1]Женщины!$B$1:$H$65536,4,FALSE)=0," ",VLOOKUP($B114,[1]Женщины!$B$1:$H$65536,4,FALSE)))</f>
        <v>КМС</v>
      </c>
      <c r="F114" s="73" t="str">
        <f>IF(B114=0," ",VLOOKUP($B114,[1]Женщины!$B$1:$H$65536,5,FALSE))</f>
        <v>Мурманская область</v>
      </c>
      <c r="G114" s="41" t="str">
        <f>IF(B114=0," ",VLOOKUP($B114,[1]Женщины!$B$1:$H$65536,6,FALSE))</f>
        <v>СШОР-4, ЦСП</v>
      </c>
      <c r="H114" s="138"/>
      <c r="I114" s="193"/>
      <c r="J114" s="192"/>
      <c r="K114" s="192"/>
    </row>
    <row r="115" spans="1:11" x14ac:dyDescent="0.25">
      <c r="A115" s="292"/>
      <c r="B115" s="13">
        <v>376</v>
      </c>
      <c r="C115" s="14" t="str">
        <f>IF(B115=0," ",VLOOKUP(B115,[1]Женщины!B$1:H$65536,2,FALSE))</f>
        <v>Жутаева Елена</v>
      </c>
      <c r="D115" s="86" t="str">
        <f>IF(B115=0," ",VLOOKUP($B115,[1]Женщины!$B$1:$H$65536,3,FALSE))</f>
        <v>02.07.2000</v>
      </c>
      <c r="E115" s="16" t="str">
        <f>IF(B115=0," ",IF(VLOOKUP($B115,[1]Женщины!$B$1:$H$65536,4,FALSE)=0," ",VLOOKUP($B115,[1]Женщины!$B$1:$H$65536,4,FALSE)))</f>
        <v>1</v>
      </c>
      <c r="F115" s="20" t="str">
        <f>IF(B115=0," ",VLOOKUP($B115,[1]Женщины!$B$1:$H$65536,5,FALSE))</f>
        <v>Мурманская область</v>
      </c>
      <c r="G115" s="14" t="str">
        <f>IF(B115=0," ",VLOOKUP($B115,[1]Женщины!$B$1:$H$65536,6,FALSE))</f>
        <v>СШОР-4</v>
      </c>
      <c r="H115" s="138"/>
      <c r="I115" s="193"/>
      <c r="J115" s="192"/>
      <c r="K115" s="192"/>
    </row>
    <row r="116" spans="1:11" x14ac:dyDescent="0.25">
      <c r="A116" s="292"/>
      <c r="B116" s="13">
        <v>373</v>
      </c>
      <c r="C116" s="14" t="str">
        <f>IF(B116=0," ",VLOOKUP(B116,[1]Женщины!B$1:H$65536,2,FALSE))</f>
        <v>Фирсова Екатерина</v>
      </c>
      <c r="D116" s="86" t="str">
        <f>IF(B116=0," ",VLOOKUP($B116,[1]Женщины!$B$1:$H$65536,3,FALSE))</f>
        <v>05.05.2000</v>
      </c>
      <c r="E116" s="16" t="str">
        <f>IF(B116=0," ",IF(VLOOKUP($B116,[1]Женщины!$B$1:$H$65536,4,FALSE)=0," ",VLOOKUP($B116,[1]Женщины!$B$1:$H$65536,4,FALSE)))</f>
        <v>1</v>
      </c>
      <c r="F116" s="20" t="str">
        <f>IF(B116=0," ",VLOOKUP($B116,[1]Женщины!$B$1:$H$65536,5,FALSE))</f>
        <v>Мурманская область</v>
      </c>
      <c r="G116" s="14" t="str">
        <f>IF(B116=0," ",VLOOKUP($B116,[1]Женщины!$B$1:$H$65536,6,FALSE))</f>
        <v>СШОР-4</v>
      </c>
      <c r="H116" s="138"/>
      <c r="I116" s="193"/>
      <c r="J116" s="192"/>
      <c r="K116" s="192"/>
    </row>
    <row r="117" spans="1:11" x14ac:dyDescent="0.25">
      <c r="A117" s="292"/>
      <c r="B117" s="43">
        <v>388</v>
      </c>
      <c r="C117" s="14" t="str">
        <f>IF(B117=0," ",VLOOKUP(B117,[1]Женщины!B$1:H$65536,2,FALSE))</f>
        <v>Мовенко Александра</v>
      </c>
      <c r="D117" s="86" t="str">
        <f>IF(B117=0," ",VLOOKUP($B117,[1]Женщины!$B$1:$H$65536,3,FALSE))</f>
        <v>29.12.2000</v>
      </c>
      <c r="E117" s="16" t="str">
        <f>IF(B117=0," ",IF(VLOOKUP($B117,[1]Женщины!$B$1:$H$65536,4,FALSE)=0," ",VLOOKUP($B117,[1]Женщины!$B$1:$H$65536,4,FALSE)))</f>
        <v>КМС</v>
      </c>
      <c r="F117" s="20" t="str">
        <f>IF(B117=0," ",VLOOKUP($B117,[1]Женщины!$B$1:$H$65536,5,FALSE))</f>
        <v>Мурманская область</v>
      </c>
      <c r="G117" s="14" t="str">
        <f>IF(B117=0," ",VLOOKUP($B117,[1]Женщины!$B$1:$H$65536,6,FALSE))</f>
        <v>СШОР-4</v>
      </c>
      <c r="H117" s="138"/>
      <c r="I117" s="193"/>
      <c r="J117" s="192"/>
      <c r="K117" s="192"/>
    </row>
    <row r="118" spans="1:11" ht="15.75" thickBot="1" x14ac:dyDescent="0.3">
      <c r="A118" s="293"/>
      <c r="B118" s="26">
        <v>372</v>
      </c>
      <c r="C118" s="27" t="str">
        <f>IF(B118=0," ",VLOOKUP(B118,[1]Женщины!B$1:H$65536,2,FALSE))</f>
        <v>Чужинова Алина</v>
      </c>
      <c r="D118" s="115" t="str">
        <f>IF(B118=0," ",VLOOKUP($B118,[1]Женщины!$B$1:$H$65536,3,FALSE))</f>
        <v>26.12.1999</v>
      </c>
      <c r="E118" s="28" t="str">
        <f>IF(B118=0," ",IF(VLOOKUP($B118,[1]Женщины!$B$1:$H$65536,4,FALSE)=0," ",VLOOKUP($B118,[1]Женщины!$B$1:$H$65536,4,FALSE)))</f>
        <v>1</v>
      </c>
      <c r="F118" s="65" t="str">
        <f>IF(B118=0," ",VLOOKUP($B118,[1]Женщины!$B$1:$H$65536,5,FALSE))</f>
        <v>Мурманская область</v>
      </c>
      <c r="G118" s="172" t="str">
        <f>IF(B118=0," ",VLOOKUP($B118,[1]Женщины!$B$1:$H$65536,6,FALSE))</f>
        <v>СШОР-4</v>
      </c>
      <c r="H118" s="138"/>
      <c r="I118" s="193"/>
      <c r="J118" s="192"/>
      <c r="K118" s="192"/>
    </row>
    <row r="119" spans="1:11" ht="15.75" thickTop="1" x14ac:dyDescent="0.25">
      <c r="A119" s="280"/>
      <c r="B119" s="125">
        <v>475</v>
      </c>
      <c r="C119" s="126" t="str">
        <f>IF(B119=0," ",VLOOKUP(B119,[1]Женщины!B$1:H$65536,2,FALSE))</f>
        <v>Дахина Анна</v>
      </c>
      <c r="D119" s="127" t="str">
        <f>IF(B119=0," ",VLOOKUP($B119,[1]Женщины!$B$1:$H$65536,3,FALSE))</f>
        <v>18.07.2000</v>
      </c>
      <c r="E119" s="128" t="str">
        <f>IF(B119=0," ",IF(VLOOKUP($B119,[1]Женщины!$B$1:$H$65536,4,FALSE)=0," ",VLOOKUP($B119,[1]Женщины!$B$1:$H$65536,4,FALSE)))</f>
        <v>1</v>
      </c>
      <c r="F119" s="129" t="str">
        <f>IF(B119=0," ",VLOOKUP($B119,[1]Женщины!$B$1:$H$65536,5,FALSE))</f>
        <v>Архангельская область</v>
      </c>
      <c r="G119" s="129" t="str">
        <f>IF(B119=0," ",VLOOKUP($B119,[1]Женщины!$B$1:$H$65536,6,FALSE))</f>
        <v>МБОУ ДОД "ДЮСШ №1"</v>
      </c>
      <c r="H119" s="138"/>
      <c r="I119" s="193"/>
      <c r="J119" s="192"/>
      <c r="K119" s="192"/>
    </row>
    <row r="120" spans="1:11" x14ac:dyDescent="0.25">
      <c r="A120" s="281"/>
      <c r="B120" s="13">
        <v>474</v>
      </c>
      <c r="C120" s="14" t="str">
        <f>IF(B120=0," ",VLOOKUP(B120,[1]Женщины!B$1:H$65536,2,FALSE))</f>
        <v>Голикова Екатерина</v>
      </c>
      <c r="D120" s="86" t="str">
        <f>IF(B120=0," ",VLOOKUP($B120,[1]Женщины!$B$1:$H$65536,3,FALSE))</f>
        <v>17.09.2000</v>
      </c>
      <c r="E120" s="16" t="str">
        <f>IF(B120=0," ",IF(VLOOKUP($B120,[1]Женщины!$B$1:$H$65536,4,FALSE)=0," ",VLOOKUP($B120,[1]Женщины!$B$1:$H$65536,4,FALSE)))</f>
        <v>1</v>
      </c>
      <c r="F120" s="20" t="str">
        <f>IF(B120=0," ",VLOOKUP($B120,[1]Женщины!$B$1:$H$65536,5,FALSE))</f>
        <v>Архангельская область</v>
      </c>
      <c r="G120" s="14" t="str">
        <f>IF(B120=0," ",VLOOKUP($B120,[1]Женщины!$B$1:$H$65536,6,FALSE))</f>
        <v>МБОУ ДОД "ДЮСШ №1"</v>
      </c>
      <c r="H120" s="138"/>
      <c r="I120" s="193"/>
      <c r="J120" s="192"/>
      <c r="K120" s="192"/>
    </row>
    <row r="121" spans="1:11" x14ac:dyDescent="0.25">
      <c r="A121" s="281"/>
      <c r="B121" s="13">
        <v>473</v>
      </c>
      <c r="C121" s="14" t="str">
        <f>IF(B121=0," ",VLOOKUP(B121,[1]Женщины!B$1:H$65536,2,FALSE))</f>
        <v>Корельская Яна</v>
      </c>
      <c r="D121" s="86" t="str">
        <f>IF(B121=0," ",VLOOKUP($B121,[1]Женщины!$B$1:$H$65536,3,FALSE))</f>
        <v>22.06.2000</v>
      </c>
      <c r="E121" s="16" t="str">
        <f>IF(B121=0," ",IF(VLOOKUP($B121,[1]Женщины!$B$1:$H$65536,4,FALSE)=0," ",VLOOKUP($B121,[1]Женщины!$B$1:$H$65536,4,FALSE)))</f>
        <v>1</v>
      </c>
      <c r="F121" s="20" t="str">
        <f>IF(B121=0," ",VLOOKUP($B121,[1]Женщины!$B$1:$H$65536,5,FALSE))</f>
        <v>Архангельская область</v>
      </c>
      <c r="G121" s="14" t="str">
        <f>IF(B121=0," ",VLOOKUP($B121,[1]Женщины!$B$1:$H$65536,6,FALSE))</f>
        <v>МБОУ ДОД "ДЮСШ №1"</v>
      </c>
      <c r="H121" s="138"/>
      <c r="I121" s="193"/>
      <c r="J121" s="192"/>
      <c r="K121" s="192"/>
    </row>
    <row r="122" spans="1:11" ht="15.75" thickBot="1" x14ac:dyDescent="0.3">
      <c r="A122" s="282"/>
      <c r="B122" s="26">
        <v>476</v>
      </c>
      <c r="C122" s="27" t="str">
        <f>IF(B122=0," ",VLOOKUP(B122,[1]Женщины!B$1:H$65536,2,FALSE))</f>
        <v>Малых Софья</v>
      </c>
      <c r="D122" s="115" t="str">
        <f>IF(B122=0," ",VLOOKUP($B122,[1]Женщины!$B$1:$H$65536,3,FALSE))</f>
        <v>06.08.2000</v>
      </c>
      <c r="E122" s="28" t="str">
        <f>IF(B122=0," ",IF(VLOOKUP($B122,[1]Женщины!$B$1:$H$65536,4,FALSE)=0," ",VLOOKUP($B122,[1]Женщины!$B$1:$H$65536,4,FALSE)))</f>
        <v>1</v>
      </c>
      <c r="F122" s="65" t="str">
        <f>IF(B122=0," ",VLOOKUP($B122,[1]Женщины!$B$1:$H$65536,5,FALSE))</f>
        <v>Архангельская область</v>
      </c>
      <c r="G122" s="27" t="str">
        <f>IF(B122=0," ",VLOOKUP($B122,[1]Женщины!$B$1:$H$65536,6,FALSE))</f>
        <v>МБОУ ДОД "ДЮСШ №1"</v>
      </c>
      <c r="H122" s="138"/>
      <c r="I122" s="193"/>
      <c r="J122" s="192"/>
      <c r="K122" s="192"/>
    </row>
    <row r="123" spans="1:11" ht="15.75" thickTop="1" x14ac:dyDescent="0.25">
      <c r="A123" s="280"/>
      <c r="B123" s="125">
        <v>490</v>
      </c>
      <c r="C123" s="126" t="str">
        <f>IF(B123=0," ",VLOOKUP(B123,[1]Женщины!B$1:H$65536,2,FALSE))</f>
        <v>Мердиан Дарья</v>
      </c>
      <c r="D123" s="127" t="str">
        <f>IF(B123=0," ",VLOOKUP($B123,[1]Женщины!$B$1:$H$65536,3,FALSE))</f>
        <v>27.05.2002</v>
      </c>
      <c r="E123" s="128" t="str">
        <f>IF(B123=0," ",IF(VLOOKUP($B123,[1]Женщины!$B$1:$H$65536,4,FALSE)=0," ",VLOOKUP($B123,[1]Женщины!$B$1:$H$65536,4,FALSE)))</f>
        <v>1</v>
      </c>
      <c r="F123" s="129" t="str">
        <f>IF(B123=0," ",VLOOKUP($B123,[1]Женщины!$B$1:$H$65536,5,FALSE))</f>
        <v>Архангельская область</v>
      </c>
      <c r="G123" s="129" t="str">
        <f>IF(B123=0," ",VLOOKUP($B123,[1]Женщины!$B$1:$H$65536,6,FALSE))</f>
        <v>МОУ ДО "Коряжемская ДЮСШ"</v>
      </c>
      <c r="H123" s="138"/>
      <c r="I123" s="193"/>
      <c r="J123" s="192"/>
      <c r="K123" s="192"/>
    </row>
    <row r="124" spans="1:11" x14ac:dyDescent="0.25">
      <c r="A124" s="281"/>
      <c r="B124" s="13">
        <v>472</v>
      </c>
      <c r="C124" s="14" t="str">
        <f>IF(B124=0," ",VLOOKUP(B124,[1]Женщины!B$1:H$65536,2,FALSE))</f>
        <v>Боякова Дарья</v>
      </c>
      <c r="D124" s="86" t="str">
        <f>IF(B124=0," ",VLOOKUP($B124,[1]Женщины!$B$1:$H$65536,3,FALSE))</f>
        <v>30.12.2000</v>
      </c>
      <c r="E124" s="16" t="str">
        <f>IF(B124=0," ",IF(VLOOKUP($B124,[1]Женщины!$B$1:$H$65536,4,FALSE)=0," ",VLOOKUP($B124,[1]Женщины!$B$1:$H$65536,4,FALSE)))</f>
        <v>1</v>
      </c>
      <c r="F124" s="20" t="str">
        <f>IF(B124=0," ",VLOOKUP($B124,[1]Женщины!$B$1:$H$65536,5,FALSE))</f>
        <v>Архангельская область</v>
      </c>
      <c r="G124" s="20" t="str">
        <f>IF(B124=0," ",VLOOKUP($B124,[1]Женщины!$B$1:$H$65536,6,FALSE))</f>
        <v>МОУ ДО "Коряжемская ДЮСШ"</v>
      </c>
      <c r="H124" s="138"/>
      <c r="I124" s="193"/>
      <c r="J124" s="192"/>
      <c r="K124" s="192"/>
    </row>
    <row r="125" spans="1:11" x14ac:dyDescent="0.25">
      <c r="A125" s="281"/>
      <c r="B125" s="13">
        <v>457</v>
      </c>
      <c r="C125" s="14" t="str">
        <f>IF(B125=0," ",VLOOKUP(B125,[1]Женщины!B$1:H$65536,2,FALSE))</f>
        <v>Кузьмина Анастасия</v>
      </c>
      <c r="D125" s="86" t="str">
        <f>IF(B125=0," ",VLOOKUP($B125,[1]Женщины!$B$1:$H$65536,3,FALSE))</f>
        <v>06.06.2000</v>
      </c>
      <c r="E125" s="16" t="str">
        <f>IF(B125=0," ",IF(VLOOKUP($B125,[1]Женщины!$B$1:$H$65536,4,FALSE)=0," ",VLOOKUP($B125,[1]Женщины!$B$1:$H$65536,4,FALSE)))</f>
        <v>1</v>
      </c>
      <c r="F125" s="20" t="str">
        <f>IF(B125=0," ",VLOOKUP($B125,[1]Женщины!$B$1:$H$65536,5,FALSE))</f>
        <v>Архангельская область</v>
      </c>
      <c r="G125" s="20" t="str">
        <f>IF(B125=0," ",VLOOKUP($B125,[1]Женщины!$B$1:$H$65536,6,FALSE))</f>
        <v>МОУ ДО "Коряжемская ДЮСШ"</v>
      </c>
      <c r="H125" s="138"/>
      <c r="I125" s="193"/>
      <c r="J125" s="192"/>
      <c r="K125" s="192"/>
    </row>
    <row r="126" spans="1:11" ht="15.75" thickBot="1" x14ac:dyDescent="0.3">
      <c r="A126" s="282"/>
      <c r="B126" s="26">
        <v>491</v>
      </c>
      <c r="C126" s="27" t="str">
        <f>IF(B126=0," ",VLOOKUP(B126,[1]Женщины!B$1:H$65536,2,FALSE))</f>
        <v>Дружинина Эля</v>
      </c>
      <c r="D126" s="115" t="str">
        <f>IF(B126=0," ",VLOOKUP($B126,[1]Женщины!$B$1:$H$65536,3,FALSE))</f>
        <v>28.09.2003</v>
      </c>
      <c r="E126" s="28" t="str">
        <f>IF(B126=0," ",IF(VLOOKUP($B126,[1]Женщины!$B$1:$H$65536,4,FALSE)=0," ",VLOOKUP($B126,[1]Женщины!$B$1:$H$65536,4,FALSE)))</f>
        <v>2</v>
      </c>
      <c r="F126" s="65" t="str">
        <f>IF(B126=0," ",VLOOKUP($B126,[1]Женщины!$B$1:$H$65536,5,FALSE))</f>
        <v>Архангельская область</v>
      </c>
      <c r="G126" s="65" t="str">
        <f>IF(B126=0," ",VLOOKUP($B126,[1]Женщины!$B$1:$H$65536,6,FALSE))</f>
        <v>МОУ ДО "Коряжемская ДЮСШ"</v>
      </c>
      <c r="H126" s="138"/>
      <c r="I126" s="193"/>
      <c r="J126" s="192"/>
      <c r="K126" s="192"/>
    </row>
    <row r="127" spans="1:11" ht="15.75" thickTop="1" x14ac:dyDescent="0.25">
      <c r="A127" s="280"/>
      <c r="B127" s="125">
        <v>501</v>
      </c>
      <c r="C127" s="126" t="str">
        <f>IF(B127=0," ",VLOOKUP(B127,[1]Женщины!B$1:H$65536,2,FALSE))</f>
        <v>Карпова Владислава</v>
      </c>
      <c r="D127" s="127" t="str">
        <f>IF(B127=0," ",VLOOKUP($B127,[1]Женщины!$B$1:$H$65536,3,FALSE))</f>
        <v>03.08.2000</v>
      </c>
      <c r="E127" s="128" t="str">
        <f>IF(B127=0," ",IF(VLOOKUP($B127,[1]Женщины!$B$1:$H$65536,4,FALSE)=0," ",VLOOKUP($B127,[1]Женщины!$B$1:$H$65536,4,FALSE)))</f>
        <v>КМС</v>
      </c>
      <c r="F127" s="129" t="str">
        <f>IF(B127=0," ",VLOOKUP($B127,[1]Женщины!$B$1:$H$65536,5,FALSE))</f>
        <v>Коми</v>
      </c>
      <c r="G127" s="129" t="str">
        <f>IF(B127=0," ",VLOOKUP($B127,[1]Женщины!$B$1:$H$65536,6,FALSE))</f>
        <v>ГБУ РК "СШОР №1"</v>
      </c>
      <c r="H127" s="138"/>
      <c r="I127" s="193"/>
      <c r="J127" s="192"/>
      <c r="K127" s="192"/>
    </row>
    <row r="128" spans="1:11" x14ac:dyDescent="0.25">
      <c r="A128" s="281"/>
      <c r="B128" s="13">
        <v>502</v>
      </c>
      <c r="C128" s="14" t="str">
        <f>IF(B128=0," ",VLOOKUP(B128,[1]Женщины!B$1:H$65536,2,FALSE))</f>
        <v>Ногтева Татьяна</v>
      </c>
      <c r="D128" s="86" t="str">
        <f>IF(B128=0," ",VLOOKUP($B128,[1]Женщины!$B$1:$H$65536,3,FALSE))</f>
        <v>08.12.2000</v>
      </c>
      <c r="E128" s="16" t="str">
        <f>IF(B128=0," ",IF(VLOOKUP($B128,[1]Женщины!$B$1:$H$65536,4,FALSE)=0," ",VLOOKUP($B128,[1]Женщины!$B$1:$H$65536,4,FALSE)))</f>
        <v>1</v>
      </c>
      <c r="F128" s="20" t="str">
        <f>IF(B128=0," ",VLOOKUP($B128,[1]Женщины!$B$1:$H$65536,5,FALSE))</f>
        <v>Коми</v>
      </c>
      <c r="G128" s="20" t="str">
        <f>IF(B128=0," ",VLOOKUP($B128,[1]Женщины!$B$1:$H$65536,6,FALSE))</f>
        <v>ГБУ РК "СШОР №1"</v>
      </c>
      <c r="H128" s="138"/>
      <c r="I128" s="193"/>
      <c r="J128" s="192"/>
      <c r="K128" s="192"/>
    </row>
    <row r="129" spans="1:11" x14ac:dyDescent="0.25">
      <c r="A129" s="281"/>
      <c r="B129" s="13">
        <v>493</v>
      </c>
      <c r="C129" s="14" t="str">
        <f>IF(B129=0," ",VLOOKUP(B129,[1]Женщины!B$1:H$65536,2,FALSE))</f>
        <v>Сагитова Екатерина</v>
      </c>
      <c r="D129" s="86" t="str">
        <f>IF(B129=0," ",VLOOKUP($B129,[1]Женщины!$B$1:$H$65536,3,FALSE))</f>
        <v>11.06.2002</v>
      </c>
      <c r="E129" s="16" t="str">
        <f>IF(B129=0," ",IF(VLOOKUP($B129,[1]Женщины!$B$1:$H$65536,4,FALSE)=0," ",VLOOKUP($B129,[1]Женщины!$B$1:$H$65536,4,FALSE)))</f>
        <v>КМС</v>
      </c>
      <c r="F129" s="20" t="str">
        <f>IF(B129=0," ",VLOOKUP($B129,[1]Женщины!$B$1:$H$65536,5,FALSE))</f>
        <v>Коми</v>
      </c>
      <c r="G129" s="20" t="str">
        <f>IF(B129=0," ",VLOOKUP($B129,[1]Женщины!$B$1:$H$65536,6,FALSE))</f>
        <v>ГБУ РК "СШОР №1"</v>
      </c>
      <c r="H129" s="138"/>
      <c r="I129" s="193"/>
      <c r="J129" s="192"/>
      <c r="K129" s="192"/>
    </row>
    <row r="130" spans="1:11" ht="15.75" thickBot="1" x14ac:dyDescent="0.3">
      <c r="A130" s="282"/>
      <c r="B130" s="26">
        <v>503</v>
      </c>
      <c r="C130" s="27" t="str">
        <f>IF(B130=0," ",VLOOKUP(B130,[1]Женщины!B$1:H$65536,2,FALSE))</f>
        <v>Решняк Олеся</v>
      </c>
      <c r="D130" s="115" t="str">
        <f>IF(B130=0," ",VLOOKUP($B130,[1]Женщины!$B$1:$H$65536,3,FALSE))</f>
        <v>14.11.2000</v>
      </c>
      <c r="E130" s="28" t="str">
        <f>IF(B130=0," ",IF(VLOOKUP($B130,[1]Женщины!$B$1:$H$65536,4,FALSE)=0," ",VLOOKUP($B130,[1]Женщины!$B$1:$H$65536,4,FALSE)))</f>
        <v>КМС</v>
      </c>
      <c r="F130" s="65" t="str">
        <f>IF(B130=0," ",VLOOKUP($B130,[1]Женщины!$B$1:$H$65536,5,FALSE))</f>
        <v>Коми</v>
      </c>
      <c r="G130" s="65" t="str">
        <f>IF(B130=0," ",VLOOKUP($B130,[1]Женщины!$B$1:$H$65536,6,FALSE))</f>
        <v>ГБУ РК "СШОР №1"</v>
      </c>
      <c r="H130" s="138"/>
      <c r="I130" s="193"/>
      <c r="J130" s="192"/>
      <c r="K130" s="192"/>
    </row>
    <row r="131" spans="1:11" ht="15.75" thickTop="1" x14ac:dyDescent="0.25"/>
    <row r="141" spans="1:11" ht="20.25" x14ac:dyDescent="0.3">
      <c r="A141" s="283" t="s">
        <v>110</v>
      </c>
      <c r="B141" s="283"/>
      <c r="C141" s="283"/>
      <c r="D141" s="283"/>
      <c r="E141" s="283"/>
      <c r="F141" s="283"/>
      <c r="G141" s="283"/>
      <c r="H141" s="283"/>
      <c r="I141" s="283"/>
      <c r="J141" s="283"/>
      <c r="K141" s="283"/>
    </row>
    <row r="142" spans="1:11" ht="15.75" x14ac:dyDescent="0.25">
      <c r="A142" s="284" t="s">
        <v>84</v>
      </c>
      <c r="B142" s="284"/>
      <c r="C142" s="284"/>
      <c r="D142" s="284"/>
      <c r="E142" s="284"/>
      <c r="F142" s="284"/>
      <c r="G142" s="284"/>
      <c r="H142" s="284"/>
      <c r="I142" s="284"/>
      <c r="J142" s="284"/>
      <c r="K142" s="284"/>
    </row>
    <row r="143" spans="1:11" ht="20.25" x14ac:dyDescent="0.3">
      <c r="A143" s="197"/>
      <c r="B143" s="197"/>
      <c r="C143" s="1"/>
      <c r="H143" s="285" t="s">
        <v>111</v>
      </c>
      <c r="I143" s="285"/>
      <c r="J143" s="285"/>
    </row>
    <row r="144" spans="1:11" x14ac:dyDescent="0.25">
      <c r="A144" s="232" t="s">
        <v>51</v>
      </c>
      <c r="B144" s="232" t="s">
        <v>4</v>
      </c>
      <c r="C144" s="232" t="s">
        <v>5</v>
      </c>
      <c r="D144" s="232" t="s">
        <v>6</v>
      </c>
      <c r="E144" s="232" t="s">
        <v>7</v>
      </c>
      <c r="F144" s="232" t="s">
        <v>8</v>
      </c>
      <c r="G144" s="243" t="s">
        <v>18</v>
      </c>
      <c r="H144" s="232" t="s">
        <v>78</v>
      </c>
      <c r="I144" s="288" t="s">
        <v>79</v>
      </c>
      <c r="J144" s="289"/>
      <c r="K144" s="290"/>
    </row>
    <row r="145" spans="1:11" ht="15.75" thickBot="1" x14ac:dyDescent="0.3">
      <c r="A145" s="286"/>
      <c r="B145" s="286"/>
      <c r="C145" s="286"/>
      <c r="D145" s="286"/>
      <c r="E145" s="286"/>
      <c r="F145" s="286"/>
      <c r="G145" s="287"/>
      <c r="H145" s="286"/>
      <c r="I145" s="177">
        <v>1</v>
      </c>
      <c r="J145" s="219">
        <v>2</v>
      </c>
      <c r="K145" s="220">
        <v>3</v>
      </c>
    </row>
    <row r="146" spans="1:11" ht="15.75" thickTop="1" x14ac:dyDescent="0.25"/>
    <row r="150" spans="1:11" x14ac:dyDescent="0.25">
      <c r="A150" s="281"/>
      <c r="B150" s="64"/>
      <c r="C150" s="41" t="str">
        <f>IF(B150=0," ",VLOOKUP(B150,[1]Женщины!B$1:H$65536,2,FALSE))</f>
        <v xml:space="preserve"> </v>
      </c>
      <c r="D150" s="122" t="str">
        <f>IF(B150=0," ",VLOOKUP($B150,[1]Женщины!$B$1:$H$65536,3,FALSE))</f>
        <v xml:space="preserve"> </v>
      </c>
      <c r="E150" s="10" t="str">
        <f>IF(B150=0," ",IF(VLOOKUP($B150,[1]Женщины!$B$1:$H$65536,4,FALSE)=0," ",VLOOKUP($B150,[1]Женщины!$B$1:$H$65536,4,FALSE)))</f>
        <v xml:space="preserve"> </v>
      </c>
      <c r="F150" s="41" t="str">
        <f>IF(B150=0," ",VLOOKUP($B150,[1]Женщины!$B$1:$H$65536,5,FALSE))</f>
        <v xml:space="preserve"> </v>
      </c>
      <c r="G150" s="225" t="str">
        <f>IF(B150=0," ",VLOOKUP($B150,[1]Женщины!$B$1:$H$65536,6,FALSE))</f>
        <v xml:space="preserve"> </v>
      </c>
      <c r="H150" s="138"/>
      <c r="I150" s="193"/>
      <c r="J150" s="192"/>
      <c r="K150" s="192"/>
    </row>
    <row r="151" spans="1:11" x14ac:dyDescent="0.25">
      <c r="A151" s="281"/>
      <c r="B151" s="13"/>
      <c r="C151" s="14" t="str">
        <f>IF(B151=0," ",VLOOKUP(B151,[1]Женщины!B$1:H$65536,2,FALSE))</f>
        <v xml:space="preserve"> </v>
      </c>
      <c r="D151" s="86" t="str">
        <f>IF(B151=0," ",VLOOKUP($B151,[1]Женщины!$B$1:$H$65536,3,FALSE))</f>
        <v xml:space="preserve"> </v>
      </c>
      <c r="E151" s="16" t="str">
        <f>IF(B151=0," ",IF(VLOOKUP($B151,[1]Женщины!$B$1:$H$65536,4,FALSE)=0," ",VLOOKUP($B151,[1]Женщины!$B$1:$H$65536,4,FALSE)))</f>
        <v xml:space="preserve"> </v>
      </c>
      <c r="F151" s="14" t="str">
        <f>IF(B151=0," ",VLOOKUP($B151,[1]Женщины!$B$1:$H$65536,5,FALSE))</f>
        <v xml:space="preserve"> </v>
      </c>
      <c r="G151" s="157" t="str">
        <f>IF(B151=0," ",VLOOKUP($B151,[1]Женщины!$B$1:$H$65536,6,FALSE))</f>
        <v xml:space="preserve"> </v>
      </c>
      <c r="H151" s="138"/>
      <c r="I151" s="193"/>
      <c r="J151" s="192"/>
      <c r="K151" s="192"/>
    </row>
    <row r="152" spans="1:11" x14ac:dyDescent="0.25">
      <c r="A152" s="281"/>
      <c r="B152" s="13"/>
      <c r="C152" s="14" t="str">
        <f>IF(B152=0," ",VLOOKUP(B152,[1]Женщины!B$1:H$65536,2,FALSE))</f>
        <v xml:space="preserve"> </v>
      </c>
      <c r="D152" s="86" t="str">
        <f>IF(B152=0," ",VLOOKUP($B152,[1]Женщины!$B$1:$H$65536,3,FALSE))</f>
        <v xml:space="preserve"> </v>
      </c>
      <c r="E152" s="16" t="str">
        <f>IF(B152=0," ",IF(VLOOKUP($B152,[1]Женщины!$B$1:$H$65536,4,FALSE)=0," ",VLOOKUP($B152,[1]Женщины!$B$1:$H$65536,4,FALSE)))</f>
        <v xml:space="preserve"> </v>
      </c>
      <c r="F152" s="14" t="str">
        <f>IF(B152=0," ",VLOOKUP($B152,[1]Женщины!$B$1:$H$65536,5,FALSE))</f>
        <v xml:space="preserve"> </v>
      </c>
      <c r="G152" s="14" t="str">
        <f>IF(B152=0," ",VLOOKUP($B152,[1]Женщины!$B$1:$H$65536,6,FALSE))</f>
        <v xml:space="preserve"> </v>
      </c>
      <c r="H152" s="138"/>
      <c r="I152" s="193"/>
      <c r="J152" s="192"/>
      <c r="K152" s="192"/>
    </row>
    <row r="153" spans="1:11" ht="15.75" thickBot="1" x14ac:dyDescent="0.3">
      <c r="A153" s="282"/>
      <c r="B153" s="26"/>
      <c r="C153" s="27" t="str">
        <f>IF(B153=0," ",VLOOKUP(B153,[1]Женщины!B$1:H$65536,2,FALSE))</f>
        <v xml:space="preserve"> </v>
      </c>
      <c r="D153" s="115" t="str">
        <f>IF(B153=0," ",VLOOKUP($B153,[1]Женщины!$B$1:$H$65536,3,FALSE))</f>
        <v xml:space="preserve"> </v>
      </c>
      <c r="E153" s="28" t="str">
        <f>IF(B153=0," ",IF(VLOOKUP($B153,[1]Женщины!$B$1:$H$65536,4,FALSE)=0," ",VLOOKUP($B153,[1]Женщины!$B$1:$H$65536,4,FALSE)))</f>
        <v xml:space="preserve"> </v>
      </c>
      <c r="F153" s="27" t="str">
        <f>IF(B153=0," ",VLOOKUP($B153,[1]Женщины!$B$1:$H$65536,5,FALSE))</f>
        <v xml:space="preserve"> </v>
      </c>
      <c r="G153" s="226" t="str">
        <f>IF(B153=0," ",VLOOKUP($B153,[1]Женщины!$B$1:$H$65536,6,FALSE))</f>
        <v xml:space="preserve"> </v>
      </c>
      <c r="H153" s="138"/>
      <c r="I153" s="193"/>
      <c r="J153" s="192"/>
      <c r="K153" s="192"/>
    </row>
    <row r="154" spans="1:11" ht="15.75" thickTop="1" x14ac:dyDescent="0.25"/>
    <row r="155" spans="1:11" ht="20.25" x14ac:dyDescent="0.3">
      <c r="A155" s="283" t="s">
        <v>110</v>
      </c>
      <c r="B155" s="283"/>
      <c r="C155" s="283"/>
      <c r="D155" s="283"/>
      <c r="E155" s="283"/>
      <c r="F155" s="283"/>
      <c r="G155" s="283"/>
      <c r="H155" s="283"/>
      <c r="I155" s="283"/>
      <c r="J155" s="283"/>
      <c r="K155" s="283"/>
    </row>
    <row r="156" spans="1:11" ht="15.75" x14ac:dyDescent="0.25">
      <c r="A156" s="284" t="s">
        <v>85</v>
      </c>
      <c r="B156" s="284"/>
      <c r="C156" s="284"/>
      <c r="D156" s="284"/>
      <c r="E156" s="284"/>
      <c r="F156" s="284"/>
      <c r="G156" s="284"/>
      <c r="H156" s="284"/>
      <c r="I156" s="284"/>
      <c r="J156" s="284"/>
      <c r="K156" s="284"/>
    </row>
    <row r="157" spans="1:11" ht="20.25" x14ac:dyDescent="0.3">
      <c r="A157" s="197"/>
      <c r="B157" s="197"/>
      <c r="C157" s="1"/>
      <c r="H157" s="285" t="s">
        <v>111</v>
      </c>
      <c r="I157" s="285"/>
      <c r="J157" s="285"/>
    </row>
    <row r="158" spans="1:11" x14ac:dyDescent="0.25">
      <c r="A158" s="232" t="s">
        <v>51</v>
      </c>
      <c r="B158" s="232" t="s">
        <v>4</v>
      </c>
      <c r="C158" s="232" t="s">
        <v>5</v>
      </c>
      <c r="D158" s="232" t="s">
        <v>6</v>
      </c>
      <c r="E158" s="232" t="s">
        <v>7</v>
      </c>
      <c r="F158" s="232" t="s">
        <v>8</v>
      </c>
      <c r="G158" s="243" t="s">
        <v>18</v>
      </c>
      <c r="H158" s="232" t="s">
        <v>78</v>
      </c>
      <c r="I158" s="288" t="s">
        <v>79</v>
      </c>
      <c r="J158" s="289"/>
      <c r="K158" s="290"/>
    </row>
    <row r="159" spans="1:11" ht="15.75" thickBot="1" x14ac:dyDescent="0.3">
      <c r="A159" s="286"/>
      <c r="B159" s="286"/>
      <c r="C159" s="286"/>
      <c r="D159" s="286"/>
      <c r="E159" s="286"/>
      <c r="F159" s="286"/>
      <c r="G159" s="287"/>
      <c r="H159" s="286"/>
      <c r="I159" s="177">
        <v>1</v>
      </c>
      <c r="J159" s="219">
        <v>2</v>
      </c>
      <c r="K159" s="220">
        <v>3</v>
      </c>
    </row>
    <row r="160" spans="1:11" ht="15.75" thickTop="1" x14ac:dyDescent="0.25">
      <c r="A160" s="280"/>
      <c r="B160" s="125">
        <v>362</v>
      </c>
      <c r="C160" s="126" t="str">
        <f>IF(B160=0," ",VLOOKUP(B160,[1]Женщины!B$1:H$65536,2,FALSE))</f>
        <v>Виноградова Татьяна</v>
      </c>
      <c r="D160" s="127" t="str">
        <f>IF(B160=0," ",VLOOKUP($B160,[1]Женщины!$B$1:$H$65536,3,FALSE))</f>
        <v>09.12.1988</v>
      </c>
      <c r="E160" s="128" t="str">
        <f>IF(B160=0," ",IF(VLOOKUP($B160,[1]Женщины!$B$1:$H$65536,4,FALSE)=0," ",VLOOKUP($B160,[1]Женщины!$B$1:$H$65536,4,FALSE)))</f>
        <v>МСМК</v>
      </c>
      <c r="F160" s="126" t="str">
        <f>IF(B160=0," ",VLOOKUP($B160,[1]Женщины!$B$1:$H$65536,5,FALSE))</f>
        <v>Мурманская область</v>
      </c>
      <c r="G160" s="129" t="str">
        <f>IF(B160=0," ",VLOOKUP($B160,[1]Женщины!$B$1:$H$65536,6,FALSE))</f>
        <v>Динамо, ЦСП, СШОР-4</v>
      </c>
      <c r="H160" s="138"/>
      <c r="I160" s="193"/>
      <c r="J160" s="192"/>
      <c r="K160" s="192"/>
    </row>
    <row r="161" spans="1:11" x14ac:dyDescent="0.25">
      <c r="A161" s="281"/>
      <c r="B161" s="13">
        <v>363</v>
      </c>
      <c r="C161" s="14" t="str">
        <f>IF(B161=0," ",VLOOKUP(B161,[1]Женщины!B$1:H$65536,2,FALSE))</f>
        <v>Купаева Анна</v>
      </c>
      <c r="D161" s="86" t="str">
        <f>IF(B161=0," ",VLOOKUP($B161,[1]Женщины!$B$1:$H$65536,3,FALSE))</f>
        <v>24.11.1990</v>
      </c>
      <c r="E161" s="16" t="str">
        <f>IF(B161=0," ",IF(VLOOKUP($B161,[1]Женщины!$B$1:$H$65536,4,FALSE)=0," ",VLOOKUP($B161,[1]Женщины!$B$1:$H$65536,4,FALSE)))</f>
        <v>МС</v>
      </c>
      <c r="F161" s="14" t="str">
        <f>IF(B161=0," ",VLOOKUP($B161,[1]Женщины!$B$1:$H$65536,5,FALSE))</f>
        <v>Мурманская область</v>
      </c>
      <c r="G161" s="20" t="str">
        <f>IF(B161=0," ",VLOOKUP($B161,[1]Женщины!$B$1:$H$65536,6,FALSE))</f>
        <v>СШОР-4</v>
      </c>
      <c r="H161" s="138"/>
      <c r="I161" s="193"/>
      <c r="J161" s="192"/>
      <c r="K161" s="192"/>
    </row>
    <row r="162" spans="1:11" x14ac:dyDescent="0.25">
      <c r="A162" s="281"/>
      <c r="B162" s="13">
        <v>365</v>
      </c>
      <c r="C162" s="14" t="str">
        <f>IF(B162=0," ",VLOOKUP(B162,[1]Женщины!B$1:H$65536,2,FALSE))</f>
        <v>Якушева Кристина</v>
      </c>
      <c r="D162" s="86" t="str">
        <f>IF(B162=0," ",VLOOKUP($B162,[1]Женщины!$B$1:$H$65536,3,FALSE))</f>
        <v>19.01.1998</v>
      </c>
      <c r="E162" s="16" t="str">
        <f>IF(B162=0," ",IF(VLOOKUP($B162,[1]Женщины!$B$1:$H$65536,4,FALSE)=0," ",VLOOKUP($B162,[1]Женщины!$B$1:$H$65536,4,FALSE)))</f>
        <v>КМС</v>
      </c>
      <c r="F162" s="14" t="str">
        <f>IF(B162=0," ",VLOOKUP($B162,[1]Женщины!$B$1:$H$65536,5,FALSE))</f>
        <v>Мурманская область</v>
      </c>
      <c r="G162" s="20" t="str">
        <f>IF(B162=0," ",VLOOKUP($B162,[1]Женщины!$B$1:$H$65536,6,FALSE))</f>
        <v>СШОР-4</v>
      </c>
      <c r="H162" s="138"/>
      <c r="I162" s="193"/>
      <c r="J162" s="192"/>
      <c r="K162" s="192"/>
    </row>
    <row r="163" spans="1:11" ht="15.75" thickBot="1" x14ac:dyDescent="0.3">
      <c r="A163" s="282"/>
      <c r="B163" s="26">
        <v>372</v>
      </c>
      <c r="C163" s="133" t="str">
        <f>IF(B163=0," ",VLOOKUP(B163,[1]Женщины!B$1:H$65536,2,FALSE))</f>
        <v>Чужинова Алина</v>
      </c>
      <c r="D163" s="134" t="str">
        <f>IF(B163=0," ",VLOOKUP($B163,[1]Женщины!$B$1:$H$65536,3,FALSE))</f>
        <v>26.12.1999</v>
      </c>
      <c r="E163" s="89" t="str">
        <f>IF(B163=0," ",IF(VLOOKUP($B163,[1]Женщины!$B$1:$H$65536,4,FALSE)=0," ",VLOOKUP($B163,[1]Женщины!$B$1:$H$65536,4,FALSE)))</f>
        <v>1</v>
      </c>
      <c r="F163" s="133" t="str">
        <f>IF(B163=0," ",VLOOKUP($B163,[1]Женщины!$B$1:$H$65536,5,FALSE))</f>
        <v>Мурманская область</v>
      </c>
      <c r="G163" s="227" t="str">
        <f>IF(B163=0," ",VLOOKUP($B163,[1]Женщины!$B$1:$H$65536,6,FALSE))</f>
        <v>СШОР-4</v>
      </c>
      <c r="H163" s="138"/>
      <c r="I163" s="193"/>
      <c r="J163" s="192"/>
      <c r="K163" s="192"/>
    </row>
    <row r="164" spans="1:11" ht="15.75" thickTop="1" x14ac:dyDescent="0.25">
      <c r="A164" s="281"/>
      <c r="B164" s="125">
        <v>464</v>
      </c>
      <c r="C164" s="41" t="str">
        <f>IF(B164=0," ",VLOOKUP(B164,[1]Женщины!B$1:H$65536,2,FALSE))</f>
        <v>Федорова Ольга</v>
      </c>
      <c r="D164" s="122" t="str">
        <f>IF(B164=0," ",VLOOKUP($B164,[1]Женщины!$B$1:$H$65536,3,FALSE))</f>
        <v>29.08.1996</v>
      </c>
      <c r="E164" s="10" t="str">
        <f>IF(B164=0," ",IF(VLOOKUP($B164,[1]Женщины!$B$1:$H$65536,4,FALSE)=0," ",VLOOKUP($B164,[1]Женщины!$B$1:$H$65536,4,FALSE)))</f>
        <v>2</v>
      </c>
      <c r="F164" s="73" t="str">
        <f>IF(B164=0," ",VLOOKUP($B164,[1]Женщины!$B$1:$H$65536,5,FALSE))</f>
        <v>Архангельская область</v>
      </c>
      <c r="G164" s="41" t="str">
        <f>IF(B164=0," ",VLOOKUP($B164,[1]Женщины!$B$1:$H$65536,6,FALSE))</f>
        <v>САФУ им. М.В. Ломоносова</v>
      </c>
      <c r="H164" s="138"/>
      <c r="I164" s="193"/>
      <c r="J164" s="192"/>
      <c r="K164" s="192"/>
    </row>
    <row r="165" spans="1:11" x14ac:dyDescent="0.25">
      <c r="A165" s="281"/>
      <c r="B165" s="13">
        <v>463</v>
      </c>
      <c r="C165" s="14" t="str">
        <f>IF(B165=0," ",VLOOKUP(B165,[1]Женщины!B$1:H$65536,2,FALSE))</f>
        <v>Антонова Юлия</v>
      </c>
      <c r="D165" s="86" t="str">
        <f>IF(B165=0," ",VLOOKUP($B165,[1]Женщины!$B$1:$H$65536,3,FALSE))</f>
        <v>11.10.1996</v>
      </c>
      <c r="E165" s="16" t="str">
        <f>IF(B165=0," ",IF(VLOOKUP($B165,[1]Женщины!$B$1:$H$65536,4,FALSE)=0," ",VLOOKUP($B165,[1]Женщины!$B$1:$H$65536,4,FALSE)))</f>
        <v>2</v>
      </c>
      <c r="F165" s="20" t="str">
        <f>IF(B165=0," ",VLOOKUP($B165,[1]Женщины!$B$1:$H$65536,5,FALSE))</f>
        <v>Архангельская область</v>
      </c>
      <c r="G165" s="14" t="str">
        <f>IF(B165=0," ",VLOOKUP($B165,[1]Женщины!$B$1:$H$65536,6,FALSE))</f>
        <v>САФУ им. М.В. Ломоносова</v>
      </c>
      <c r="H165" s="138"/>
      <c r="I165" s="193"/>
      <c r="J165" s="192"/>
      <c r="K165" s="192"/>
    </row>
    <row r="166" spans="1:11" x14ac:dyDescent="0.25">
      <c r="A166" s="281"/>
      <c r="B166" s="13">
        <v>465</v>
      </c>
      <c r="C166" s="14" t="str">
        <f>IF(B166=0," ",VLOOKUP(B166,[1]Женщины!B$1:H$65536,2,FALSE))</f>
        <v>Козяева Марина</v>
      </c>
      <c r="D166" s="86" t="str">
        <f>IF(B166=0," ",VLOOKUP($B166,[1]Женщины!$B$1:$H$65536,3,FALSE))</f>
        <v>11.02.1997</v>
      </c>
      <c r="E166" s="16" t="str">
        <f>IF(B166=0," ",IF(VLOOKUP($B166,[1]Женщины!$B$1:$H$65536,4,FALSE)=0," ",VLOOKUP($B166,[1]Женщины!$B$1:$H$65536,4,FALSE)))</f>
        <v>2</v>
      </c>
      <c r="F166" s="20" t="str">
        <f>IF(B166=0," ",VLOOKUP($B166,[1]Женщины!$B$1:$H$65536,5,FALSE))</f>
        <v>Архангельская область</v>
      </c>
      <c r="G166" s="14" t="str">
        <f>IF(B166=0," ",VLOOKUP($B166,[1]Женщины!$B$1:$H$65536,6,FALSE))</f>
        <v>САФУ им. М.В. Ломоносова</v>
      </c>
      <c r="H166" s="138"/>
      <c r="I166" s="193"/>
      <c r="J166" s="192"/>
      <c r="K166" s="192"/>
    </row>
    <row r="167" spans="1:11" ht="15.75" thickBot="1" x14ac:dyDescent="0.3">
      <c r="A167" s="282"/>
      <c r="B167" s="26">
        <v>451</v>
      </c>
      <c r="C167" s="27" t="str">
        <f>IF(B167=0," ",VLOOKUP(B167,[1]Женщины!B$1:H$65536,2,FALSE))</f>
        <v>Циплакова Надежда</v>
      </c>
      <c r="D167" s="115" t="str">
        <f>IF(B167=0," ",VLOOKUP($B167,[1]Женщины!$B$1:$H$65536,3,FALSE))</f>
        <v>23.08.1995</v>
      </c>
      <c r="E167" s="28" t="str">
        <f>IF(B167=0," ",IF(VLOOKUP($B167,[1]Женщины!$B$1:$H$65536,4,FALSE)=0," ",VLOOKUP($B167,[1]Женщины!$B$1:$H$65536,4,FALSE)))</f>
        <v>1</v>
      </c>
      <c r="F167" s="65" t="str">
        <f>IF(B167=0," ",VLOOKUP($B167,[1]Женщины!$B$1:$H$65536,5,FALSE))</f>
        <v>Архангельская область</v>
      </c>
      <c r="G167" s="172" t="str">
        <f>IF(B167=0," ",VLOOKUP($B167,[1]Женщины!$B$1:$H$65536,6,FALSE))</f>
        <v>САФУ им. М.В. Ломоносова</v>
      </c>
      <c r="H167" s="138"/>
      <c r="I167" s="193"/>
      <c r="J167" s="192"/>
      <c r="K167" s="192"/>
    </row>
    <row r="168" spans="1:11" ht="15.75" thickTop="1" x14ac:dyDescent="0.25"/>
  </sheetData>
  <mergeCells count="89">
    <mergeCell ref="A1:K1"/>
    <mergeCell ref="A2:K2"/>
    <mergeCell ref="A3:K3"/>
    <mergeCell ref="A4:K4"/>
    <mergeCell ref="A11:A12"/>
    <mergeCell ref="B11:B1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A13:A16"/>
    <mergeCell ref="H13:H16"/>
    <mergeCell ref="I13:I16"/>
    <mergeCell ref="J14:J15"/>
    <mergeCell ref="A17:A20"/>
    <mergeCell ref="H17:H20"/>
    <mergeCell ref="I17:I20"/>
    <mergeCell ref="J18:J19"/>
    <mergeCell ref="A49:K49"/>
    <mergeCell ref="A50:K50"/>
    <mergeCell ref="H51:J51"/>
    <mergeCell ref="A52:A53"/>
    <mergeCell ref="B52:B53"/>
    <mergeCell ref="C52:C53"/>
    <mergeCell ref="D52:D53"/>
    <mergeCell ref="E52:E53"/>
    <mergeCell ref="F52:F53"/>
    <mergeCell ref="G52:G53"/>
    <mergeCell ref="H52:H53"/>
    <mergeCell ref="I52:K52"/>
    <mergeCell ref="A54:A57"/>
    <mergeCell ref="A58:A62"/>
    <mergeCell ref="A63:A66"/>
    <mergeCell ref="A67:A71"/>
    <mergeCell ref="A72:A75"/>
    <mergeCell ref="A76:A79"/>
    <mergeCell ref="A80:A83"/>
    <mergeCell ref="A84:A87"/>
    <mergeCell ref="A95:K95"/>
    <mergeCell ref="A96:K96"/>
    <mergeCell ref="H97:J97"/>
    <mergeCell ref="A98:A99"/>
    <mergeCell ref="B98:B99"/>
    <mergeCell ref="C98:C99"/>
    <mergeCell ref="D98:D99"/>
    <mergeCell ref="E98:E99"/>
    <mergeCell ref="F98:F99"/>
    <mergeCell ref="G98:G99"/>
    <mergeCell ref="H98:H99"/>
    <mergeCell ref="I98:K98"/>
    <mergeCell ref="A100:A104"/>
    <mergeCell ref="A105:A108"/>
    <mergeCell ref="A109:A113"/>
    <mergeCell ref="A114:A118"/>
    <mergeCell ref="A119:A122"/>
    <mergeCell ref="A123:A126"/>
    <mergeCell ref="A127:A130"/>
    <mergeCell ref="A141:K141"/>
    <mergeCell ref="A142:K142"/>
    <mergeCell ref="H143:J143"/>
    <mergeCell ref="A144:A145"/>
    <mergeCell ref="B144:B145"/>
    <mergeCell ref="C144:C145"/>
    <mergeCell ref="D144:D145"/>
    <mergeCell ref="E144:E145"/>
    <mergeCell ref="F144:F145"/>
    <mergeCell ref="G144:G145"/>
    <mergeCell ref="H144:H145"/>
    <mergeCell ref="I144:K144"/>
    <mergeCell ref="A160:A163"/>
    <mergeCell ref="A164:A167"/>
    <mergeCell ref="A150:A153"/>
    <mergeCell ref="A155:K155"/>
    <mergeCell ref="A156:K156"/>
    <mergeCell ref="H157:J157"/>
    <mergeCell ref="A158:A159"/>
    <mergeCell ref="B158:B159"/>
    <mergeCell ref="C158:C159"/>
    <mergeCell ref="D158:D159"/>
    <mergeCell ref="E158:E159"/>
    <mergeCell ref="F158:F159"/>
    <mergeCell ref="G158:G159"/>
    <mergeCell ref="H158:H159"/>
    <mergeCell ref="I158:K158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tabSelected="1" workbookViewId="0">
      <selection activeCell="G9" sqref="G9"/>
    </sheetView>
  </sheetViews>
  <sheetFormatPr defaultRowHeight="15" x14ac:dyDescent="0.25"/>
  <cols>
    <col min="1" max="1" width="3.85546875" customWidth="1"/>
    <col min="2" max="2" width="6.140625" customWidth="1"/>
    <col min="3" max="3" width="21.5703125" customWidth="1"/>
    <col min="4" max="4" width="11" customWidth="1"/>
    <col min="5" max="5" width="6.5703125" customWidth="1"/>
    <col min="6" max="6" width="19.7109375" customWidth="1"/>
    <col min="7" max="7" width="36.5703125" customWidth="1"/>
    <col min="8" max="8" width="5.5703125" style="53" customWidth="1"/>
    <col min="9" max="9" width="8.5703125" style="53" customWidth="1"/>
    <col min="10" max="10" width="7.42578125" customWidth="1"/>
    <col min="11" max="11" width="6.5703125" customWidth="1"/>
    <col min="12" max="12" width="30" customWidth="1"/>
  </cols>
  <sheetData>
    <row r="1" spans="1:12" ht="16.5" x14ac:dyDescent="0.25">
      <c r="A1" s="228" t="s">
        <v>61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</row>
    <row r="2" spans="1:12" ht="16.5" x14ac:dyDescent="0.25">
      <c r="A2" s="228" t="s">
        <v>62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</row>
    <row r="3" spans="1:12" ht="16.5" x14ac:dyDescent="0.25">
      <c r="A3" s="228" t="s">
        <v>48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</row>
    <row r="4" spans="1:12" ht="16.5" x14ac:dyDescent="0.25">
      <c r="A4" s="229" t="s">
        <v>75</v>
      </c>
      <c r="B4" s="229"/>
      <c r="C4" s="229"/>
      <c r="D4" s="229"/>
      <c r="E4" s="229"/>
      <c r="F4" s="229"/>
      <c r="G4" s="229"/>
      <c r="H4" s="229"/>
      <c r="I4" s="229"/>
      <c r="J4" s="229"/>
      <c r="K4" s="229"/>
      <c r="L4" s="229"/>
    </row>
    <row r="5" spans="1:12" ht="20.25" x14ac:dyDescent="0.3">
      <c r="A5" s="180"/>
      <c r="B5" s="180"/>
      <c r="C5" s="180"/>
      <c r="D5" s="180"/>
      <c r="E5" s="180"/>
      <c r="F5" s="180"/>
      <c r="H5" s="180"/>
      <c r="I5" s="180"/>
      <c r="J5" s="180"/>
      <c r="K5" s="180"/>
      <c r="L5" s="181" t="s">
        <v>63</v>
      </c>
    </row>
    <row r="6" spans="1:12" ht="18" x14ac:dyDescent="0.25">
      <c r="A6" s="1"/>
      <c r="B6" s="182"/>
      <c r="C6" s="182"/>
      <c r="D6" s="174"/>
      <c r="F6" s="2"/>
      <c r="H6" s="2"/>
      <c r="I6" s="2"/>
      <c r="J6" s="2"/>
      <c r="L6" s="183" t="s">
        <v>0</v>
      </c>
    </row>
    <row r="7" spans="1:12" ht="15.75" x14ac:dyDescent="0.25">
      <c r="A7" s="1"/>
      <c r="B7" s="184"/>
      <c r="C7" s="184"/>
      <c r="D7" s="9"/>
      <c r="F7" s="185"/>
      <c r="H7" s="185"/>
      <c r="I7"/>
      <c r="L7" s="186" t="s">
        <v>64</v>
      </c>
    </row>
    <row r="8" spans="1:12" ht="20.25" x14ac:dyDescent="0.3">
      <c r="A8" s="187"/>
      <c r="H8" s="187"/>
      <c r="I8"/>
      <c r="J8" s="180"/>
      <c r="K8" s="180"/>
      <c r="L8" s="180" t="s">
        <v>65</v>
      </c>
    </row>
    <row r="9" spans="1:12" ht="20.25" x14ac:dyDescent="0.3">
      <c r="A9" s="187"/>
      <c r="D9" s="188"/>
      <c r="E9" s="189"/>
      <c r="F9" s="190"/>
      <c r="H9" s="187"/>
      <c r="I9"/>
      <c r="J9" s="180"/>
      <c r="K9" s="180"/>
      <c r="L9" s="180"/>
    </row>
    <row r="10" spans="1:12" ht="18.75" x14ac:dyDescent="0.3">
      <c r="A10" s="5"/>
      <c r="B10" s="4"/>
      <c r="C10" s="184"/>
      <c r="D10" s="188" t="s">
        <v>66</v>
      </c>
      <c r="E10" s="189">
        <v>0.43055555555555558</v>
      </c>
      <c r="F10" s="190" t="s">
        <v>44</v>
      </c>
      <c r="H10" s="6"/>
      <c r="I10" s="6"/>
      <c r="J10" s="53"/>
    </row>
    <row r="11" spans="1:12" ht="15.75" x14ac:dyDescent="0.25">
      <c r="A11" s="75" t="s">
        <v>17</v>
      </c>
      <c r="B11" s="3"/>
      <c r="D11" s="191" t="s">
        <v>106</v>
      </c>
      <c r="E11" s="7"/>
      <c r="G11" s="1"/>
      <c r="H11" s="8"/>
      <c r="I11" s="8"/>
      <c r="J11" s="53"/>
    </row>
    <row r="12" spans="1:12" x14ac:dyDescent="0.25">
      <c r="A12" s="230" t="s">
        <v>3</v>
      </c>
      <c r="B12" s="230" t="s">
        <v>4</v>
      </c>
      <c r="C12" s="230" t="s">
        <v>68</v>
      </c>
      <c r="D12" s="232" t="s">
        <v>69</v>
      </c>
      <c r="E12" s="232" t="s">
        <v>70</v>
      </c>
      <c r="F12" s="232" t="s">
        <v>71</v>
      </c>
      <c r="G12" s="232" t="s">
        <v>72</v>
      </c>
      <c r="H12" s="234" t="s">
        <v>9</v>
      </c>
      <c r="I12" s="235"/>
      <c r="J12" s="230" t="s">
        <v>10</v>
      </c>
      <c r="K12" s="232" t="s">
        <v>11</v>
      </c>
      <c r="L12" s="238" t="s">
        <v>12</v>
      </c>
    </row>
    <row r="13" spans="1:12" x14ac:dyDescent="0.25">
      <c r="A13" s="231"/>
      <c r="B13" s="231"/>
      <c r="C13" s="231"/>
      <c r="D13" s="233"/>
      <c r="E13" s="233"/>
      <c r="F13" s="233"/>
      <c r="G13" s="233"/>
      <c r="H13" s="240" t="s">
        <v>45</v>
      </c>
      <c r="I13" s="241"/>
      <c r="J13" s="231"/>
      <c r="K13" s="231"/>
      <c r="L13" s="239"/>
    </row>
    <row r="14" spans="1:12" x14ac:dyDescent="0.25">
      <c r="A14" s="12">
        <v>1</v>
      </c>
      <c r="B14" s="13">
        <v>195</v>
      </c>
      <c r="C14" s="14" t="str">
        <f>IF(B14=0," ",VLOOKUP(B14,[1]Женщины!B$1:H$65536,2,FALSE))</f>
        <v>Деткова Мария</v>
      </c>
      <c r="D14" s="31">
        <f>IF(B14=0," ",VLOOKUP($B14,[1]Женщины!$B$1:$H$65536,3,FALSE))</f>
        <v>34848</v>
      </c>
      <c r="E14" s="16">
        <f>IF(B14=0," ",IF(VLOOKUP($B14,[1]Женщины!$B$1:$H$65536,4,FALSE)=0," ",VLOOKUP($B14,[1]Женщины!$B$1:$H$65536,4,FALSE)))</f>
        <v>1</v>
      </c>
      <c r="F14" s="14" t="str">
        <f>IF(B14=0," ",VLOOKUP($B14,[1]Женщины!$B$1:$H$65536,5,FALSE))</f>
        <v>Ярославская область</v>
      </c>
      <c r="G14" s="141" t="str">
        <f>IF(B14=0," ",VLOOKUP($B14,[1]Женщины!$B$1:$H$65536,6,FALSE))</f>
        <v>ГУ ЯО "СШОР по лёгкой атлетике и адаптивному спорту"</v>
      </c>
      <c r="H14" s="22"/>
      <c r="I14" s="63">
        <v>1.8400115740740741E-2</v>
      </c>
      <c r="J14" s="19" t="str">
        <f>IF(I14=0," ",IF(I14&lt;=[1]Разряды!$D$51,[1]Разряды!$D$3,IF(I14&lt;=[1]Разряды!$E$51,[1]Разряды!$E$3,IF(I14&lt;=[1]Разряды!$F$51,[1]Разряды!$F$3,IF(I14&lt;=[1]Разряды!$G$51,[1]Разряды!$G$3,IF(I14&lt;=[1]Разряды!$H$51,[1]Разряды!$H$3,IF(I14&lt;=[1]Разряды!$I$51,[1]Разряды!$I$3,IF(I14&lt;=[1]Разряды!$J$51,[1]Разряды!$J$3,"б/р"))))))))</f>
        <v>2р</v>
      </c>
      <c r="K14" s="16" t="s">
        <v>15</v>
      </c>
      <c r="L14" s="20" t="str">
        <f>IF(B14=0," ",VLOOKUP($B14,[1]Женщины!$B$1:$H$65536,7,FALSE))</f>
        <v xml:space="preserve">Клейменов А.Н. </v>
      </c>
    </row>
    <row r="15" spans="1:12" ht="15.75" thickBot="1" x14ac:dyDescent="0.3">
      <c r="A15" s="25"/>
      <c r="B15" s="26"/>
      <c r="C15" s="27" t="str">
        <f>IF(B15=0," ",VLOOKUP(B15,[1]Спортсмены!B$1:H$65536,2,FALSE))</f>
        <v xml:space="preserve"> </v>
      </c>
      <c r="D15" s="28" t="str">
        <f>IF(B15=0," ",VLOOKUP($B15,[1]Спортсмены!$B$1:$H$65536,3,FALSE))</f>
        <v xml:space="preserve"> </v>
      </c>
      <c r="E15" s="28" t="str">
        <f>IF(B15=0," ",IF(VLOOKUP($B15,[1]Спортсмены!$B$1:$H$65536,4,FALSE)=0," ",VLOOKUP($B15,[1]Спортсмены!$B$1:$H$65536,4,FALSE)))</f>
        <v xml:space="preserve"> </v>
      </c>
      <c r="F15" s="27" t="str">
        <f>IF(B15=0," ",VLOOKUP($B15,[1]Спортсмены!$B$1:$H$65536,5,FALSE))</f>
        <v xml:space="preserve"> </v>
      </c>
      <c r="G15" s="27" t="str">
        <f>IF(B15=0," ",VLOOKUP($B15,[1]Спортсмены!$B$1:$H$65536,6,FALSE))</f>
        <v xml:space="preserve"> </v>
      </c>
      <c r="H15" s="54"/>
      <c r="I15" s="62"/>
      <c r="J15" s="30"/>
      <c r="K15" s="30"/>
      <c r="L15" s="27" t="str">
        <f>IF(B15=0," ",VLOOKUP($B15,[1]Спортсмены!$B$1:$H$65536,7,FALSE))</f>
        <v xml:space="preserve"> </v>
      </c>
    </row>
    <row r="16" spans="1:12" ht="15" customHeight="1" thickTop="1" x14ac:dyDescent="0.25">
      <c r="A16" s="51"/>
      <c r="B16" s="51"/>
      <c r="C16" s="51"/>
      <c r="D16" s="51"/>
      <c r="E16" s="51"/>
      <c r="F16" s="51"/>
      <c r="G16" s="51"/>
      <c r="H16" s="58"/>
      <c r="I16" s="58"/>
    </row>
    <row r="17" spans="1:11" x14ac:dyDescent="0.25">
      <c r="A17" s="51"/>
      <c r="B17" s="51"/>
      <c r="C17" s="51"/>
      <c r="D17" s="51"/>
      <c r="E17" s="51"/>
      <c r="F17" s="51"/>
      <c r="G17" s="51"/>
      <c r="H17" s="58"/>
      <c r="I17" s="58"/>
    </row>
    <row r="18" spans="1:11" x14ac:dyDescent="0.25">
      <c r="A18" s="51"/>
      <c r="B18" s="51"/>
      <c r="C18" s="51"/>
      <c r="D18" s="51"/>
      <c r="E18" s="51"/>
      <c r="F18" s="51"/>
      <c r="G18" s="51"/>
      <c r="H18" s="58"/>
      <c r="I18" s="58"/>
    </row>
    <row r="19" spans="1:11" x14ac:dyDescent="0.25">
      <c r="A19" s="123"/>
      <c r="B19" s="116"/>
      <c r="C19" s="108"/>
      <c r="D19" s="108"/>
      <c r="E19" s="179"/>
      <c r="F19" s="47" t="s">
        <v>73</v>
      </c>
      <c r="G19" s="48"/>
      <c r="H19" s="49"/>
      <c r="I19" s="47"/>
      <c r="J19" s="47" t="s">
        <v>47</v>
      </c>
      <c r="K19" s="47"/>
    </row>
    <row r="20" spans="1:11" x14ac:dyDescent="0.25">
      <c r="A20" s="123"/>
      <c r="B20" s="179"/>
      <c r="C20" s="108"/>
      <c r="D20" s="108"/>
      <c r="E20" s="179"/>
      <c r="F20" s="47"/>
      <c r="G20" s="48"/>
      <c r="H20" s="49"/>
      <c r="I20" s="47"/>
      <c r="J20" s="47"/>
      <c r="K20" s="47"/>
    </row>
    <row r="21" spans="1:11" x14ac:dyDescent="0.25">
      <c r="A21" s="123"/>
      <c r="B21" s="179"/>
      <c r="C21" s="108"/>
      <c r="D21" s="108"/>
      <c r="E21" s="179"/>
      <c r="F21" s="47"/>
      <c r="G21" s="48"/>
      <c r="H21" s="49"/>
      <c r="I21" s="47"/>
      <c r="J21" s="47"/>
      <c r="K21" s="47"/>
    </row>
    <row r="22" spans="1:11" x14ac:dyDescent="0.25">
      <c r="A22" s="123"/>
      <c r="B22" s="179"/>
      <c r="C22" s="108"/>
      <c r="D22" s="108"/>
      <c r="E22" s="179"/>
      <c r="F22" s="47"/>
      <c r="G22" s="48"/>
      <c r="H22" s="49"/>
      <c r="I22" s="47"/>
      <c r="J22" s="47"/>
      <c r="K22" s="47"/>
    </row>
    <row r="23" spans="1:11" x14ac:dyDescent="0.25">
      <c r="A23" s="123"/>
      <c r="B23" s="179"/>
      <c r="C23" s="108"/>
      <c r="D23" s="108"/>
      <c r="E23" s="179"/>
      <c r="F23" s="47" t="s">
        <v>74</v>
      </c>
      <c r="G23" s="48"/>
      <c r="H23" s="49"/>
      <c r="I23" s="47"/>
      <c r="J23" s="47" t="s">
        <v>54</v>
      </c>
      <c r="K23" s="47"/>
    </row>
    <row r="24" spans="1:11" x14ac:dyDescent="0.25">
      <c r="A24" s="51"/>
      <c r="B24" s="51"/>
      <c r="C24" s="51"/>
      <c r="D24" s="51"/>
      <c r="E24" s="51"/>
      <c r="F24" s="51"/>
      <c r="G24" s="51"/>
      <c r="H24" s="58"/>
      <c r="I24" s="58"/>
    </row>
    <row r="25" spans="1:11" x14ac:dyDescent="0.25">
      <c r="A25" s="51"/>
      <c r="B25" s="51"/>
      <c r="C25" s="51"/>
      <c r="D25" s="51"/>
      <c r="E25" s="51"/>
      <c r="F25" s="51"/>
      <c r="G25" s="51"/>
      <c r="H25" s="58"/>
      <c r="I25" s="58"/>
    </row>
    <row r="26" spans="1:11" x14ac:dyDescent="0.25">
      <c r="A26" s="51"/>
      <c r="B26" s="51"/>
      <c r="C26" s="51"/>
      <c r="D26" s="51"/>
      <c r="E26" s="51"/>
      <c r="F26" s="51"/>
      <c r="G26" s="51"/>
      <c r="H26" s="58"/>
      <c r="I26" s="58"/>
    </row>
    <row r="27" spans="1:11" x14ac:dyDescent="0.25">
      <c r="A27" s="51"/>
      <c r="B27" s="51"/>
      <c r="C27" s="51"/>
      <c r="D27" s="51"/>
      <c r="E27" s="51"/>
      <c r="F27" s="51"/>
      <c r="G27" s="51"/>
      <c r="H27" s="58"/>
      <c r="I27" s="58"/>
    </row>
    <row r="28" spans="1:11" x14ac:dyDescent="0.25">
      <c r="A28" s="51"/>
      <c r="B28" s="51"/>
      <c r="C28" s="51"/>
      <c r="D28" s="51"/>
      <c r="E28" s="51"/>
      <c r="F28" s="51"/>
      <c r="G28" s="51"/>
      <c r="H28" s="58"/>
      <c r="I28" s="58"/>
    </row>
    <row r="29" spans="1:11" x14ac:dyDescent="0.25">
      <c r="A29" s="51"/>
      <c r="B29" s="51"/>
      <c r="C29" s="51"/>
      <c r="D29" s="51"/>
      <c r="E29" s="51"/>
      <c r="F29" s="51"/>
      <c r="G29" s="51"/>
      <c r="H29" s="58"/>
      <c r="I29" s="58"/>
    </row>
    <row r="30" spans="1:11" x14ac:dyDescent="0.25">
      <c r="A30" s="51"/>
      <c r="B30" s="51"/>
      <c r="C30" s="51"/>
      <c r="D30" s="51"/>
      <c r="E30" s="51"/>
      <c r="F30" s="51"/>
      <c r="G30" s="51"/>
      <c r="H30" s="58"/>
      <c r="I30" s="58"/>
    </row>
    <row r="31" spans="1:11" x14ac:dyDescent="0.25">
      <c r="A31" s="51"/>
      <c r="B31" s="51"/>
      <c r="C31" s="51"/>
      <c r="D31" s="51"/>
      <c r="E31" s="51"/>
      <c r="F31" s="51"/>
      <c r="G31" s="51"/>
      <c r="H31" s="58"/>
      <c r="I31" s="58"/>
    </row>
    <row r="32" spans="1:11" x14ac:dyDescent="0.25">
      <c r="A32" s="51"/>
      <c r="B32" s="51"/>
      <c r="C32" s="51"/>
      <c r="D32" s="51"/>
      <c r="E32" s="51"/>
      <c r="F32" s="51"/>
      <c r="G32" s="51"/>
      <c r="H32" s="58"/>
      <c r="I32" s="58"/>
    </row>
    <row r="33" spans="1:9" x14ac:dyDescent="0.25">
      <c r="A33" s="51"/>
      <c r="B33" s="51"/>
      <c r="C33" s="51"/>
      <c r="D33" s="51"/>
      <c r="E33" s="51"/>
      <c r="F33" s="51"/>
      <c r="G33" s="51"/>
      <c r="H33" s="58"/>
      <c r="I33" s="58"/>
    </row>
    <row r="34" spans="1:9" x14ac:dyDescent="0.25">
      <c r="A34" s="51"/>
      <c r="B34" s="51"/>
      <c r="C34" s="51"/>
      <c r="D34" s="51"/>
      <c r="E34" s="51"/>
      <c r="F34" s="51"/>
      <c r="G34" s="51"/>
      <c r="H34" s="58"/>
      <c r="I34" s="58"/>
    </row>
    <row r="35" spans="1:9" x14ac:dyDescent="0.25">
      <c r="A35" s="51"/>
      <c r="B35" s="51"/>
      <c r="C35" s="51"/>
      <c r="D35" s="51"/>
      <c r="E35" s="51"/>
      <c r="F35" s="51"/>
      <c r="G35" s="51"/>
      <c r="H35" s="58"/>
      <c r="I35" s="58"/>
    </row>
    <row r="36" spans="1:9" x14ac:dyDescent="0.25">
      <c r="A36" s="51"/>
      <c r="B36" s="51"/>
      <c r="C36" s="51"/>
      <c r="D36" s="51"/>
      <c r="E36" s="51"/>
      <c r="F36" s="51"/>
      <c r="G36" s="51"/>
      <c r="H36" s="58"/>
      <c r="I36" s="58"/>
    </row>
    <row r="37" spans="1:9" x14ac:dyDescent="0.25">
      <c r="A37" s="51"/>
      <c r="B37" s="51"/>
      <c r="C37" s="51"/>
      <c r="D37" s="51"/>
      <c r="E37" s="51"/>
      <c r="F37" s="51"/>
      <c r="G37" s="51"/>
      <c r="H37" s="58"/>
      <c r="I37" s="58"/>
    </row>
    <row r="38" spans="1:9" x14ac:dyDescent="0.25">
      <c r="A38" s="51"/>
      <c r="B38" s="51"/>
      <c r="C38" s="51"/>
      <c r="D38" s="51"/>
      <c r="E38" s="51"/>
      <c r="F38" s="51"/>
      <c r="G38" s="51"/>
      <c r="H38" s="58"/>
      <c r="I38" s="58"/>
    </row>
    <row r="39" spans="1:9" x14ac:dyDescent="0.25">
      <c r="A39" s="51"/>
      <c r="B39" s="51"/>
      <c r="C39" s="51"/>
      <c r="D39" s="51"/>
      <c r="E39" s="51"/>
      <c r="F39" s="51"/>
      <c r="G39" s="51"/>
      <c r="H39" s="58"/>
      <c r="I39" s="58"/>
    </row>
    <row r="40" spans="1:9" x14ac:dyDescent="0.25">
      <c r="A40" s="51"/>
      <c r="B40" s="51"/>
      <c r="C40" s="51"/>
      <c r="D40" s="51"/>
      <c r="E40" s="51"/>
      <c r="F40" s="51"/>
      <c r="G40" s="51"/>
      <c r="H40" s="58"/>
      <c r="I40" s="58"/>
    </row>
    <row r="41" spans="1:9" x14ac:dyDescent="0.25">
      <c r="A41" s="51"/>
      <c r="B41" s="51"/>
      <c r="C41" s="51"/>
      <c r="D41" s="51"/>
      <c r="E41" s="51"/>
      <c r="F41" s="51"/>
      <c r="G41" s="51"/>
      <c r="H41" s="58"/>
      <c r="I41" s="58"/>
    </row>
    <row r="42" spans="1:9" x14ac:dyDescent="0.25">
      <c r="A42" s="51"/>
      <c r="B42" s="51"/>
      <c r="C42" s="51"/>
      <c r="D42" s="51"/>
      <c r="E42" s="51"/>
      <c r="F42" s="51"/>
      <c r="G42" s="51"/>
      <c r="H42" s="58"/>
      <c r="I42" s="58"/>
    </row>
    <row r="43" spans="1:9" x14ac:dyDescent="0.25">
      <c r="A43" s="51"/>
      <c r="B43" s="51"/>
      <c r="C43" s="51"/>
      <c r="D43" s="51"/>
      <c r="E43" s="51"/>
      <c r="F43" s="51"/>
      <c r="G43" s="51"/>
      <c r="H43" s="58"/>
      <c r="I43" s="58"/>
    </row>
    <row r="44" spans="1:9" x14ac:dyDescent="0.25">
      <c r="A44" s="51"/>
      <c r="B44" s="51"/>
      <c r="C44" s="51"/>
      <c r="D44" s="51"/>
      <c r="E44" s="51"/>
      <c r="F44" s="51"/>
      <c r="G44" s="51"/>
      <c r="H44" s="58"/>
      <c r="I44" s="58"/>
    </row>
    <row r="45" spans="1:9" x14ac:dyDescent="0.25">
      <c r="A45" s="51"/>
      <c r="B45" s="51"/>
      <c r="C45" s="51"/>
      <c r="D45" s="51"/>
      <c r="E45" s="51"/>
      <c r="F45" s="51"/>
      <c r="G45" s="51"/>
      <c r="H45" s="58"/>
      <c r="I45" s="58"/>
    </row>
    <row r="46" spans="1:9" x14ac:dyDescent="0.25">
      <c r="A46" s="51"/>
      <c r="B46" s="51"/>
      <c r="C46" s="51"/>
      <c r="D46" s="51"/>
      <c r="E46" s="51"/>
      <c r="F46" s="51"/>
      <c r="G46" s="51"/>
      <c r="H46" s="58"/>
      <c r="I46" s="58"/>
    </row>
    <row r="47" spans="1:9" x14ac:dyDescent="0.25">
      <c r="A47" s="51"/>
      <c r="B47" s="51"/>
      <c r="C47" s="51"/>
      <c r="D47" s="51"/>
      <c r="E47" s="51"/>
      <c r="F47" s="51"/>
      <c r="G47" s="51"/>
      <c r="H47" s="58"/>
      <c r="I47" s="58"/>
    </row>
    <row r="48" spans="1:9" x14ac:dyDescent="0.25">
      <c r="A48" s="51"/>
      <c r="B48" s="51"/>
      <c r="C48" s="51"/>
      <c r="D48" s="51"/>
      <c r="E48" s="51"/>
      <c r="F48" s="51"/>
      <c r="G48" s="51"/>
      <c r="H48" s="58"/>
      <c r="I48" s="58"/>
    </row>
  </sheetData>
  <mergeCells count="16">
    <mergeCell ref="A4:L4"/>
    <mergeCell ref="A1:L1"/>
    <mergeCell ref="A2:L2"/>
    <mergeCell ref="A3:L3"/>
    <mergeCell ref="A12:A13"/>
    <mergeCell ref="B12:B13"/>
    <mergeCell ref="C12:C13"/>
    <mergeCell ref="D12:D13"/>
    <mergeCell ref="E12:E13"/>
    <mergeCell ref="L12:L13"/>
    <mergeCell ref="H13:I13"/>
    <mergeCell ref="F12:F13"/>
    <mergeCell ref="G12:G13"/>
    <mergeCell ref="H12:I12"/>
    <mergeCell ref="J12:J13"/>
    <mergeCell ref="K12:K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60</vt:lpstr>
      <vt:lpstr>200</vt:lpstr>
      <vt:lpstr>400</vt:lpstr>
      <vt:lpstr>800</vt:lpstr>
      <vt:lpstr>1500</vt:lpstr>
      <vt:lpstr>длина</vt:lpstr>
      <vt:lpstr>прил. шест</vt:lpstr>
      <vt:lpstr>шест</vt:lpstr>
      <vt:lpstr>тройной</vt:lpstr>
      <vt:lpstr>эстаф.4х200</vt:lpstr>
      <vt:lpstr>ходьба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2018-01-15T18:13:49Z</dcterms:modified>
</cp:coreProperties>
</file>